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Deepak Crisil\Deepak PSPCL\Working\Deficiency\Capex\Annex-A\"/>
    </mc:Choice>
  </mc:AlternateContent>
  <bookViews>
    <workbookView xWindow="0" yWindow="0" windowWidth="20490" windowHeight="7620"/>
  </bookViews>
  <sheets>
    <sheet name="COMPLETE" sheetId="1" r:id="rId1"/>
    <sheet name="RUNNING" sheetId="2" r:id="rId2"/>
    <sheet name="Abstract" sheetId="3" r:id="rId3"/>
  </sheets>
  <calcPr calcId="162913"/>
</workbook>
</file>

<file path=xl/calcChain.xml><?xml version="1.0" encoding="utf-8"?>
<calcChain xmlns="http://schemas.openxmlformats.org/spreadsheetml/2006/main">
  <c r="G6" i="3" l="1"/>
  <c r="D143" i="2" l="1"/>
  <c r="D146" i="2" s="1"/>
  <c r="C143" i="2"/>
  <c r="E142" i="2"/>
  <c r="E141" i="2"/>
  <c r="E140" i="2"/>
  <c r="E139" i="2"/>
  <c r="E138" i="2"/>
  <c r="E137" i="2"/>
  <c r="E136" i="2"/>
  <c r="E135" i="2"/>
  <c r="E134" i="2"/>
  <c r="E133" i="2"/>
  <c r="E132" i="2"/>
  <c r="E131" i="2"/>
  <c r="E130" i="2"/>
  <c r="E129" i="2"/>
  <c r="E128" i="2"/>
  <c r="E127" i="2"/>
  <c r="E126" i="2"/>
  <c r="E125" i="2"/>
  <c r="E124" i="2"/>
  <c r="E123" i="2"/>
  <c r="E122" i="2"/>
  <c r="E121" i="2"/>
  <c r="E120" i="2"/>
  <c r="E119" i="2"/>
  <c r="E118" i="2"/>
  <c r="E117" i="2"/>
  <c r="E116" i="2"/>
  <c r="E115" i="2"/>
  <c r="E114" i="2"/>
  <c r="E113" i="2"/>
  <c r="E112" i="2"/>
  <c r="E111" i="2"/>
  <c r="E110" i="2"/>
  <c r="E109" i="2"/>
  <c r="E108" i="2"/>
  <c r="E107" i="2"/>
  <c r="E106" i="2"/>
  <c r="E105" i="2"/>
  <c r="E104" i="2"/>
  <c r="E143" i="2" s="1"/>
  <c r="D98" i="2"/>
  <c r="C98" i="2"/>
  <c r="C146" i="2" s="1"/>
  <c r="E97" i="2"/>
  <c r="E96" i="2"/>
  <c r="E95" i="2"/>
  <c r="E94" i="2"/>
  <c r="E93" i="2"/>
  <c r="E92" i="2"/>
  <c r="E91" i="2"/>
  <c r="E90" i="2"/>
  <c r="E89" i="2"/>
  <c r="E88" i="2"/>
  <c r="E87" i="2"/>
  <c r="E86" i="2"/>
  <c r="E85" i="2"/>
  <c r="E84" i="2"/>
  <c r="E83" i="2"/>
  <c r="E82" i="2"/>
  <c r="E81" i="2"/>
  <c r="E80" i="2"/>
  <c r="E79" i="2"/>
  <c r="E78" i="2"/>
  <c r="E77" i="2"/>
  <c r="E76" i="2"/>
  <c r="E75" i="2"/>
  <c r="E74" i="2"/>
  <c r="E73" i="2"/>
  <c r="E72" i="2"/>
  <c r="E71" i="2"/>
  <c r="E70" i="2"/>
  <c r="E69" i="2"/>
  <c r="E68" i="2"/>
  <c r="E67" i="2"/>
  <c r="D138" i="1"/>
  <c r="C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98" i="2" l="1"/>
  <c r="E146" i="2" s="1"/>
  <c r="E138" i="1"/>
  <c r="D100" i="1"/>
  <c r="D141" i="1" s="1"/>
  <c r="C100" i="1"/>
  <c r="C141" i="1" s="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100" i="1" l="1"/>
  <c r="E141" i="1" s="1"/>
</calcChain>
</file>

<file path=xl/sharedStrings.xml><?xml version="1.0" encoding="utf-8"?>
<sst xmlns="http://schemas.openxmlformats.org/spreadsheetml/2006/main" count="429" uniqueCount="386">
  <si>
    <t>NAME OF WORK</t>
  </si>
  <si>
    <t>Hard Cost</t>
  </si>
  <si>
    <t>Interest</t>
  </si>
  <si>
    <t>Total</t>
  </si>
  <si>
    <t>Date of Completion</t>
  </si>
  <si>
    <t>Sr.No.</t>
  </si>
  <si>
    <t>66 kv Bhogpur -Bullowal  line</t>
  </si>
  <si>
    <t>31.03.2019</t>
  </si>
  <si>
    <t>66 kv line 220 kv sultanpur 66 kv lohian</t>
  </si>
  <si>
    <t>01.05.2016</t>
  </si>
  <si>
    <t>66 kv line Banga to behram</t>
  </si>
  <si>
    <t>18.02.2018</t>
  </si>
  <si>
    <t>66 kv line for MPH V -bhattian jattan</t>
  </si>
  <si>
    <t>22.02.2017</t>
  </si>
  <si>
    <t>66 KV LINE GHAROTA-MIRTHAL</t>
  </si>
  <si>
    <t>20.06.2016</t>
  </si>
  <si>
    <t>66 KV LINE JASHRAHOOR-MOLLEKE</t>
  </si>
  <si>
    <t>29.02.2016</t>
  </si>
  <si>
    <t>66 kv Mehsampur to Bangiwal</t>
  </si>
  <si>
    <t>18.07.2016</t>
  </si>
  <si>
    <t>66 KV NPPL at Nawashaher co-op Sugar mill</t>
  </si>
  <si>
    <t>31.01.2016</t>
  </si>
  <si>
    <t>66 KV  line for 132 KV  Jadla Balachor</t>
  </si>
  <si>
    <t>18.03.2017</t>
  </si>
  <si>
    <t>66 KV Sarna Dinanagar line T-off Ghrota</t>
  </si>
  <si>
    <t>10.07.2016</t>
  </si>
  <si>
    <t>66 KV Mukerian Bhangala T-off Budhabar Line</t>
  </si>
  <si>
    <t>08.11.2016</t>
  </si>
  <si>
    <t>66 KV Bhogpur to Bholath</t>
  </si>
  <si>
    <t>11.10.2018</t>
  </si>
  <si>
    <t>66 KV Mahilpur to Saila khurd</t>
  </si>
  <si>
    <t>13.03.2018</t>
  </si>
  <si>
    <t>66 KV Behram to 66 KV Mukandpur line</t>
  </si>
  <si>
    <t>13.02.2018</t>
  </si>
  <si>
    <t>66 KV Hoshiarpur Sadhu Ashram</t>
  </si>
  <si>
    <t>29.09.2018</t>
  </si>
  <si>
    <t>66 KV narot jaimal Singh to 11 KV Khojli Chack line</t>
  </si>
  <si>
    <t>30.09.2016</t>
  </si>
  <si>
    <t>66 KV narot jaimal Singh to Manwal Line</t>
  </si>
  <si>
    <t>2nd Ckt of 66 KV line for 220 KV S/S Majitha Nag Kalan</t>
  </si>
  <si>
    <t>66 Kv line from Khemkaran 66 KV S/S Bhooa Krimpura</t>
  </si>
  <si>
    <t>31.03.2017</t>
  </si>
  <si>
    <t>66 kv Badshahpur to chara mandi</t>
  </si>
  <si>
    <t>06.06.2015</t>
  </si>
  <si>
    <t>66 kv MPH II to MPH IV line</t>
  </si>
  <si>
    <t>28.03.2019</t>
  </si>
  <si>
    <t>66 KV  Link Ranjit Bagh to 220 KV tibber</t>
  </si>
  <si>
    <t>15.06.2017</t>
  </si>
  <si>
    <t>66 KV Chara Mandi TV centre Line</t>
  </si>
  <si>
    <t>11.02.2016</t>
  </si>
  <si>
    <t>66 KV Line from 132 KV S/s Gurdaspur to 66 KV Jaura Chittran</t>
  </si>
  <si>
    <t>23.02.2017</t>
  </si>
  <si>
    <t>Estimate for erection of T.No 21 &amp; 22 of 66 KV  Rashiana kot Mohammad Line T-off Rasulpur</t>
  </si>
  <si>
    <t>Estimate for Providing 1 No Tower at 66 KV S/s Adampur for Allawalpur Adampur line</t>
  </si>
  <si>
    <t>16.01.2018</t>
  </si>
  <si>
    <t>132 KV S/s GT Road Asr (MALL MANDI) to 66 Kv S/S Ghee mandi (Golden temple Asr)</t>
  </si>
  <si>
    <t>30.03.2018</t>
  </si>
  <si>
    <t>66 KV S//s Ghee mandi Golden Temple to 66 Kv S/s Hall Gate Asr.(Via outer circular road)</t>
  </si>
  <si>
    <t>15.11.2016</t>
  </si>
  <si>
    <t>66 Kv T-off Jamsher badshahpur line for 66 KV S/S Urban State PhaseII Jalandhar</t>
  </si>
  <si>
    <t>20.04.2017</t>
  </si>
  <si>
    <t>U/G Cable 66 Kv S/s dental college to medical College asr</t>
  </si>
  <si>
    <t>12.02.2018</t>
  </si>
  <si>
    <t>66 Kv S/S Power colony to medical college asr</t>
  </si>
  <si>
    <t>66 KV fatehgarh Churian to Bhangali kalan</t>
  </si>
  <si>
    <t>29.12.2017</t>
  </si>
  <si>
    <t>Estimate for work for erecting T.No. 35 of 66 KV Kotla Jangan to Allewali</t>
  </si>
  <si>
    <t>18.08.2017</t>
  </si>
  <si>
    <t>Estimate for erection of towers Damaged by storm of 66 KV Badshahpur Chitti Line</t>
  </si>
  <si>
    <t>25.04.2017</t>
  </si>
  <si>
    <t>Reorientation/Shifting of outgoing 66 KV line M/CKT TNo1 &amp;TNo.2 in order to connect 66 KV Chara Mandi with 220 KV S/S Badshahpur line</t>
  </si>
  <si>
    <t>25.06.2017</t>
  </si>
  <si>
    <t>Reorientation/Shifting of 66 KV Gantryspan of outgoing 66 KV Lines in order to removw intercrossing of various outgoing 66 KV lines at 220 KV Sultanpur Lodhi</t>
  </si>
  <si>
    <t>24.11.2016</t>
  </si>
  <si>
    <t>upgradation of 33 Kv chohal hariana line span from hrp 1 to 12 of 66 KV voltage level</t>
  </si>
  <si>
    <t>estimate fot electrical work of 2nd Ckt of 66 KV Verpal Mannawala nh15</t>
  </si>
  <si>
    <t>13.06.2016</t>
  </si>
  <si>
    <t>Estimate for erection of tower damaged by storm of kartarpur nadala</t>
  </si>
  <si>
    <t>26.07.2017</t>
  </si>
  <si>
    <t>66 KV nariangarh gowal mandi t-off GNDU</t>
  </si>
  <si>
    <t>28.02.2018</t>
  </si>
  <si>
    <t>Restoration of sarna Dina Nagar due to Break down by storm</t>
  </si>
  <si>
    <t>23.12.2017</t>
  </si>
  <si>
    <t>Shifting of 4RP No.33 of existing 66 KV Kartarpur Mustafapur HRP line</t>
  </si>
  <si>
    <t>05.03.2018</t>
  </si>
  <si>
    <t xml:space="preserve">Laying of U/G 66 KV line Batala to Chahal kalan T-off 66 KV Civil hospital batala </t>
  </si>
  <si>
    <t>21.08.2018</t>
  </si>
  <si>
    <t>Estimate for restortation and erection of tower damaged by storm of 66 KV udhokey mehta</t>
  </si>
  <si>
    <t>10.07.2018</t>
  </si>
  <si>
    <t>Estimate for restortation and erection of tower damaged by storm of 66 KV Khasa Chugawan</t>
  </si>
  <si>
    <t>11.07.2018</t>
  </si>
  <si>
    <t>B/D Khasa Chugawan T-off Dalla</t>
  </si>
  <si>
    <t>30.11.2018</t>
  </si>
  <si>
    <t>B/D of 66 KV Kotla Jangan to Allewaly T.No.32</t>
  </si>
  <si>
    <t>23.04.2018</t>
  </si>
  <si>
    <t xml:space="preserve">66 KV T-OFF LINE FROM 220 KV FEROZEPUR ROAD-66 KV S/S DC COMPLEX T-OFF FOR 66 KV S/S SARABHA NAGAR, LUDHIANA
UNDERGROUND CABLE &amp; TOWER
</t>
  </si>
  <si>
    <t>27.08.2016</t>
  </si>
  <si>
    <t xml:space="preserve">66 KV LINE 220 KV HUMBRA GSS TO 66 KV NEW GSS BHUNDRI SC ON DC
STUBBING
TOWER ERECTION, STRINGING &amp; SAGGING
{EXP.UPTO PREV.YR. INCLUDES AMT. UPTO 2014-15 AS PER LIST OF BTI.OWN WORKS (16008845+2106303+148808)}
</t>
  </si>
  <si>
    <t>06/2015</t>
  </si>
  <si>
    <t xml:space="preserve">66 KV DC LINE ON DC TOWERS FROM PAKHOWAL TO SUDHAR
STUBBING
TOWER ERECTION/ STRINGING/ SAGGING
{EXP.UPTO PREV.YR. INCLUDES AMT. UPTO 2014-15 AS PER LIST OF BTI.OWN WORKS (120700+15731)}
</t>
  </si>
  <si>
    <t xml:space="preserve">66 KV TOWER LINE 220 KV GSS JAGRAON TO 66 KV GSS SIDHWAN BET SC ON DC
CIVIL WORKS
ELECTRICAL WORKS
</t>
  </si>
  <si>
    <t>10.02.2017</t>
  </si>
  <si>
    <t>28.03.2018</t>
  </si>
  <si>
    <t xml:space="preserve">ERECTION OF 66 KV SIRHIND-BASSI PATHANA DC ON DC LINE PREVIOUSLY RUNNING ON RAIL POLES AND DISMANTLEMENT OF OLD H-RAIL POLE LINE
CIVIL WORKS
ERECTION/ STRINGING/ SAGGING
{EXP.UPTO PREV.YR. INCLUDES AMT. UPTO 2014-15 AS PER LIST OF PTA.OWN WORKS (10822377&amp;1974183+284197+689144)}
</t>
  </si>
  <si>
    <t>01/2017</t>
  </si>
  <si>
    <t xml:space="preserve">RE-ERECTION OF FALLEN/DAMAGED TOWER NO. 15 OF 66 KV LINE FROM 220 KV S/S GOBINDGARH-1 TO AMAN ALLOYS (NOT DEPOSIT)
</t>
  </si>
  <si>
    <t>01/2016</t>
  </si>
  <si>
    <t xml:space="preserve">66 KV LINE FROM 220 KV S/S GAUNSGARH TO 66 KV S/S PHASE 8, FOCAL POINT LUDHIANA DC ON M/CKT.-STUBBING
</t>
  </si>
  <si>
    <t>07/2015</t>
  </si>
  <si>
    <t xml:space="preserve">66 KV LINE FROM 220 KV S/S G-I GOBINDGARH TO BHARHI
STUBBING
ERECTION/ STRINGING/ SAGGING
{EXP.UPTO PREV.YR. INCLUDES AMT. UPTO 2014-15 AS PER LIST OF PTA.OWN WORKS (4725717+246055)}
</t>
  </si>
  <si>
    <t>31.03.2018</t>
  </si>
  <si>
    <t>12/2015</t>
  </si>
  <si>
    <t xml:space="preserve">66 KV LINE FROM 220 KV S/S GHULAL TO 66 KV S/S KHAMANO SC ON DC &amp; M/CKT. (DC LINE FROM M/CKT. TL NO. 24 T-OFF POINT AT M/S MITTAL SPINNING MILL UP TO T-OFF POINT FOR GHUNGRALI &amp; SC ON DC TOWERS UP TO KHAMANO
CIVIL WORK
ELECTRICAL WORKS
</t>
  </si>
  <si>
    <t>29.03.2018
(PARTLY COMPLETED, Rs.42739370 TO BE CAPITALIZED)
NOW WITHHELD</t>
  </si>
  <si>
    <t xml:space="preserve">PLANNED WORK FOR DELOADING OF 220 KV S/S DHANDARI KALAN-I BY SHIFTING ONE NO. POWER TRANSFORMER OF  66 KV S/STN. INDRA PARK TO 220 KV S/S GAUNSGARH
</t>
  </si>
  <si>
    <t>10/2016</t>
  </si>
  <si>
    <t xml:space="preserve">66 KV LINE FROM 220 KV S/STN. HIMMATPURA TO 66 KV S/STN. DIWANA SC ON DC
CIVIL WORKS
ELECTRICAL WORKS
</t>
  </si>
  <si>
    <t>11/2016</t>
  </si>
  <si>
    <t xml:space="preserve">66 KV TOWER LINE FROM 220 KV S/S AMLOH TO 66 KV TANDA BADHA DC ON DC TOWERS
STUBBING
TOWER ERECTION/ STRINGING/ SAGGING
{EXP.UPTO PREV.YR. INCLUDES AMT. UPTO 2014-15 AS PER LIST OF PTA.OWN WORKS (14794613+1948219)}
</t>
  </si>
  <si>
    <t>01.01.2018</t>
  </si>
  <si>
    <t xml:space="preserve">ESTIMATE FOR DISMANTLEMENT OF ONE NO. TOWER AND PROVIDING ONE NO. GANTRY SPAN AT NEWLY CONSTRUCTED 66 KV S/STN. BASANT AVENUE LUDHIANA
</t>
  </si>
  <si>
    <t xml:space="preserve">66 KV LINE 220 KV JALAMPUR-66 KV PHASE-8, LUDHIANA T-OFF FOR 66 KV S/STN. INDRA PARK SC ON DC TOWERS
</t>
  </si>
  <si>
    <t>02.11.2016</t>
  </si>
  <si>
    <t xml:space="preserve">66 KV TOWER LINE FROM 66 KV BAHUMAJRA S/STN. TO 66 KV CHAWA SC ON DC TOWERS
STUBBING
TOWER ERECTION/ STRINGING/ SAGGING
{EXP.UPTO PREV.YR. INCLUDES AMT. UPTO 2014-15 AS PER LIST OF PTA.OWN WORKS (21914641-81970+2530706+330)}
</t>
  </si>
  <si>
    <t>05.12.2017</t>
  </si>
  <si>
    <t xml:space="preserve">66 KV GSS NAUDHRANI TO 66 KV NEW GSS  HATTHAN SC ON DC
STUBBING
TOWER ERECTION/ STRINGING/ SAGGING
{EXP.UPTO PREV.YR. INCLUDES AMT. UPTO 2014-15 AS PER LIST OF PTA.OWN WORKS (670472+64309)}
</t>
  </si>
  <si>
    <t>01.09.2018</t>
  </si>
  <si>
    <t xml:space="preserve">66 KV TOWER LINE FROM 220 KV IKOLAHA S/STN. TO 66 KV S/STN. BAHUMAJRA DC ON DC TOWERS
STUBBING
TOWER ERECTION, STRINGING &amp; SAGGING
{EXP.UPTO PREV.YR. INCLUDES AMT. UPTO 2014-15 AS PER LIST OF PTA.OWN WORKS (1634237&amp;5039190+207197+568774)}
</t>
  </si>
  <si>
    <t xml:space="preserve">AUG. OF 0.125 SQ." ACSR CONDUCTOR WITH 0.2 SQ." OF EXISTING 66 KV LINE FROM 220 KV S/STN. MALERKOTLA TO 66 KV S/STN. KUP KALAN
PLG. NO. 203, AMENDMENT NO. 7/2015-16, REF. CE/TS MEMO NO. 2253/67 DT. 05.05.2015
</t>
  </si>
  <si>
    <t>30.10.2018</t>
  </si>
  <si>
    <t xml:space="preserve">SHIFTING OF ONE 20 MVA T/F OF 66 KV S/STN. NUREWALA TO GT ROAD CIRCUIT
</t>
  </si>
  <si>
    <t xml:space="preserve">ESTIMATE FOR PENDING ELECTRICAL WORK OF 66 KV LINE FROM 66 KV S/STN. RASULPUR-66 KV S/STN. LAKHA
</t>
  </si>
  <si>
    <t>01.02.2018</t>
  </si>
  <si>
    <t xml:space="preserve">66 KV LINE KHARAR-MAJRA T-OFF FOR 66 KV S/STN. TEUR SC ON DC
CIVIL WORKS
ELECTRICAL WORKS
</t>
  </si>
  <si>
    <t>10.03.2016</t>
  </si>
  <si>
    <t xml:space="preserve">PLANNED WORK FOR ERECTION OF SECOND CIRCUIT FOR 66 KV RINGMAIN LINE FROM 220 KV S/STN. FEROZEPUR ROAD-66 KV DC COMPLEX
</t>
  </si>
  <si>
    <t>19.11.2016</t>
  </si>
  <si>
    <t xml:space="preserve">ERECTION OF  TOWER NO. 27 DAMAGED DUE TO STORM OF 66 KV G-I TO CHORWALA LINE
</t>
  </si>
  <si>
    <t xml:space="preserve">66 KV LINE FROM 132 KV S/STN. KHARAR TO 66 KV S/STN. MAJRA WITH T-OFF MULLANPUR SC ON DC
CIVIL WORKS
ELECTRICAL WORKS
</t>
  </si>
  <si>
    <t>10.03.2015</t>
  </si>
  <si>
    <t xml:space="preserve">66 KV LINE SAHNEWAL-KOHARA LINE T-OFF FOR 66 KV S/STN. JANDIALI (SC ON DC)
CIVIL WORKS
ELECTRICAL WORKS
</t>
  </si>
  <si>
    <t xml:space="preserve">66 KV TOWER LINE FROM 66 KV S/STN. JALLAH TO 66 KV S/STN. TOHRA SC ON DC
STUBBING
TOWER ERECTION, STRINGING &amp; SAGGING
{EXP.UPTO PREV.YR. INCLUDES AMT. UPTO 2014-15 AS PER LIST OF PTA.OWN WORKS (135854+15334)}
</t>
  </si>
  <si>
    <t>06/2016</t>
  </si>
  <si>
    <t xml:space="preserve">T-OFF 66 KV LINE FROM 220 KV S/S GOBINDGARH CHORWALA AT JALLAH
{EXP.UPTO PREV.YR. INCLUDES AMT. UPTO 2014-15 AS PER LIST OF PTA.OWN WORKS (3908171-20629)}
</t>
  </si>
  <si>
    <t>06/2014</t>
  </si>
  <si>
    <t xml:space="preserve">66 KV LINE MALERKOTLA TO MALERKOTLA
{EXP.UPTO PREV.YR. INCLUDES AMT. UPTO 2014-15 AS PER LIST OF PTA.OWN WORKS (168634+21977)}
</t>
  </si>
  <si>
    <t xml:space="preserve">PLANNED WORK FOR 66 KV LINE FROM 220 KV S/STN. DORAHA TO 66 KV S/STN. PAYAL SC ON DC TOWERS (REPLACEMENT OF EXISTING SC ON HRP LINE)
CIVIL WORKS
ELECTRICAL WORKS
</t>
  </si>
  <si>
    <t>06.04.2017</t>
  </si>
  <si>
    <t xml:space="preserve">66 KV SC ON DC LINE FROM 66 KV GSS RAIKOT TO T-OFF POINT 66 KV GSS ROOMI
CIVIL WORKS
ELECTRICAL WORKS
</t>
  </si>
  <si>
    <t>02/2017</t>
  </si>
  <si>
    <t xml:space="preserve">66 KV LINE FROM 220 KV S/STN. SANDHAUR TO 66 KV S/STN. LOHATBADI SC ON DC
CIVIL WORKS
ELECTRICAL WORKS
</t>
  </si>
  <si>
    <t>11/2017</t>
  </si>
  <si>
    <t xml:space="preserve">ESTIMATE FOR SECOND CIRCUIT OF 66 KV KOHARA-CHAUNTA LINE ON DC TOWERS
ELECTRICAL WORKS
</t>
  </si>
  <si>
    <t>27.02.2017</t>
  </si>
  <si>
    <t xml:space="preserve">ESTIMATE FOR REPLACEMENT OF CONDUCTOR 0.125SQ." TO 0.15 SQ." OF 66 KV ROPAR KURALI LINE UPTO T-OFF TO BOORMAJRA
ELECTRICAL WORKS
</t>
  </si>
  <si>
    <t>21.01.2017</t>
  </si>
  <si>
    <t xml:space="preserve">ESTIMATE FOR PENDING ELECTRICAL WORK OF 66 KV LINE FROM 66 KV S/STN. PAKHOWAL TO 66 KV S/STN. RAIKOT
</t>
  </si>
  <si>
    <t xml:space="preserve">REERECTION OF FALLEN TOWER OF 66 KV TOWER LINE 220 KV GSS MALERKOTLA TO 66 KV GSS MALOUD-STUBBING, ERECTION, STRINGING &amp; SAGGING
</t>
  </si>
  <si>
    <t>30.06.2017</t>
  </si>
  <si>
    <t xml:space="preserve">REERECTION OF TOWER FALLEN DUE TO STORM OF 66 KV LINE JAGRAON TO AJITWAL T-OFF FOR 66 KV GALIB KALAN (ON REQUEST OF P&amp;M INSTITUTION)
</t>
  </si>
  <si>
    <t xml:space="preserve">DISMANTLEMENT OF 66 KV RAIL POLE LINE FROM 220 KV S/S GAUNSGARH TO 66 KV S/S PHASE 8, LUDHIANA
</t>
  </si>
  <si>
    <t>10.02.2018</t>
  </si>
  <si>
    <t xml:space="preserve">URGENT DISMANTLEMENT OF OLD 66 KV RASULPUR TO LAKHA SC ON SC LINE (EMERGENCY SECTION ONLY) TO ENERGIZE 2ND CKT. OF NEW 66 KV RASULPUR TO LAKHA DC ON DC LINE
</t>
  </si>
  <si>
    <t xml:space="preserve">ESTIMATE REGARDING SHIFTING OF 66 KV BAYS FOR CHARGING 66 KV IIT ROPAR LINE
</t>
  </si>
  <si>
    <t>FALLEN TOWER OF 66 KV LATALA AHMEDGARH LINE (ON REQUEST OF P&amp;M DIVISION LUDHIANA)</t>
  </si>
  <si>
    <t xml:space="preserve">CHARGING 3/4 NO. CKTS. OF 66 KV LINES BY SHIFTING/INTERCHANGING OF 66 KV BAYS AT 66 KV S/STN. RAIKOT, LAKHA, RASULPUR, SHAHJAHANPUR
</t>
  </si>
  <si>
    <t>DAMAGE TOWER OF 66 KV JAGRAON-AJITWAL LINE (ON REQUEST OF P &amp; M SUB URBAN LUDHIANA)</t>
  </si>
  <si>
    <t>30.06.2018</t>
  </si>
  <si>
    <t>SHIFTING OF BAYS ETC. FOR CHARGING 66 KV AMLOH TANDA BADHA LINE</t>
  </si>
  <si>
    <t>30.01.2019</t>
  </si>
  <si>
    <t xml:space="preserve">REVISED ESTIMATE FOR PROVIDING  ADDITIONAL TOWER NECESSARY FOR CONNECTING THE ALREADY ERECTED TOWER TL-2 OF T-OFF FOR 66 KV S/STN. JALALPUR FROM 66 KV IDLE LINE BETWEEN 220 KV S/STN. G-3 MANDI GOBINDGARH TO 220 KV S/STN. G-2 MANDI GOBINDGARH
</t>
  </si>
  <si>
    <t>12/2018</t>
  </si>
  <si>
    <t>Shifting of 66 KV Mukerian Hazipur HRP  line in the  court complex Mukerian</t>
  </si>
  <si>
    <t>12.01.2019</t>
  </si>
  <si>
    <t>66 KV line Gill Aqua Hydro Power plant Ranipur to Mudda</t>
  </si>
  <si>
    <t>10.06.2016</t>
  </si>
  <si>
    <t>66 KV Verpal Mannawal ( T.No.A-B)</t>
  </si>
  <si>
    <t>66 KV Rasihana Focal Point Tarntaran( HRP 36-39)</t>
  </si>
  <si>
    <t>Shifting of 66 KV line naraingarh to Gawal Mandi in the land of NHAI  ( at Ramteerath Chowk)</t>
  </si>
  <si>
    <t>14.03.2018</t>
  </si>
  <si>
    <t>Shifting/raising of 66 KV 7 No. Jalandhar Barnala Section NH 71</t>
  </si>
  <si>
    <t>09.02.2017</t>
  </si>
  <si>
    <t>66 KV Line for 220 KV S/S Kanjli to 66 KV S/S ITC Ltd.</t>
  </si>
  <si>
    <t>29.12.2016</t>
  </si>
  <si>
    <t>66 KV Line T-off bhittewid from 66 KV naryangarh Chugawan line at Ramteearth road of Punjab Tourism</t>
  </si>
  <si>
    <t>31.01.2017</t>
  </si>
  <si>
    <t>SHIFTING OF 66 KV Line Sailakhurd FROM the premises of M/s Quantam Paper Mill</t>
  </si>
  <si>
    <t>25.09.2018</t>
  </si>
  <si>
    <t>66 KV Sultanpur Talwandi madho line and maintaining the clearance from 400 KV PGCIL malerkotla Asr line</t>
  </si>
  <si>
    <t>20.08.2017</t>
  </si>
  <si>
    <t>Shifting/REORIENTATION of 66 KV Allawalpur line at 132 KV S/S Adampur due to upgradation of S/S to 220 KV Voltage level</t>
  </si>
  <si>
    <t>05.01.2018</t>
  </si>
  <si>
    <t>Shifting of 66 KV line for 132 KV S/S Hoshiarpur to Attowal in the land of Santokh Singh</t>
  </si>
  <si>
    <t>10.11.2017</t>
  </si>
  <si>
    <t>U/G cable 66 KV Ghee mandi to darbar Sahib</t>
  </si>
  <si>
    <t>15.03.2019</t>
  </si>
  <si>
    <t>66 Kv Batala-sugar mill Batala (railway Dept)</t>
  </si>
  <si>
    <t>Shifting of 66 KV Nawanshehar jadla HRP line due to construction of court complex Nawanshehar</t>
  </si>
  <si>
    <t>Shifting of 66 kv line from 220 KV S/S Kartarpur to M/S Jagjit Industry at 220 KV S/s Kartarpur</t>
  </si>
  <si>
    <t>21.03.2019</t>
  </si>
  <si>
    <t>66 KV Line Ranipur to M/S Varun Beverages Industrial growth centre Pathankot line</t>
  </si>
  <si>
    <t>22.02.2019</t>
  </si>
  <si>
    <t xml:space="preserve">DEPOSIT ESTIMATE FOR RAISING OF 66 KV FEROZEPUR ROAD LUDHIANA-HABBOWAL DC LINE DC TOWER RING MAIN LINE
</t>
  </si>
  <si>
    <t>03/2015</t>
  </si>
  <si>
    <t xml:space="preserve">DEPOSIT ESTIMATE FOR RAISING ABOVE OVER BRIDGE 66 KV FEROZEPUR ROAD LUDHIANA-DUGRI, LALTON-GILL ROAD LUDHIANA DC RING MAIN LINE-STUBBING, TOWER ERECTION &amp; RESAGGING
</t>
  </si>
  <si>
    <t xml:space="preserve">DEPOSIT WORK FOR SHIFTING OF 66 KV KHARAR-MOHALI LINE IN THE PREMISES OF M/S GILCO VALLEY-II (SC ON DC)
</t>
  </si>
  <si>
    <t xml:space="preserve">DEPOSIT WORK FOR SHIFTING 66 KV PATIALA-NAUSHERA-DHULKOT AND RAJPURA-DHULKOT LINES INSIDE THE LAND OF M/S WIVIDHA INFRA. PVT. LTD. AT VILLAGE CHAMARU, RAJPURA
{EXP.UPTO PREV.YR. INCLUDES AMT. UPTO 2014-15 AS PER LIST OF PTA.OWN WORKS (289608+46337=335945)}
</t>
  </si>
  <si>
    <t xml:space="preserve">DEPOSIT ESTIMATE FOR RAISING OF DC 66 KV RINGMAIN LALTON-GILL CKT.-1 AND LALTON-GIASPURA-ALAMGIR LINE AT UNDER CONSTRUCTION  ROAD FROM DHANDRA ROAD TO DHURI RAILWAY LINE (MISSING LINK-2) (DEPOSIT WORK OF GLADA)
</t>
  </si>
  <si>
    <t xml:space="preserve">DEPOSIT WORK FOR 66 KV LINE FROM 220 KV S/STN. KHARAR TO M/S CHANDIGARH EDUCATION TRUST, GHARUAN SC ON DC AND U/G CABLE
</t>
  </si>
  <si>
    <t xml:space="preserve">SHIFTING/RAISING OF EXISTING 66 KV RAIL POLE, LALTON TO NARANGWAL-SAHNEWAL LINE CROSSING THE RAIL TRACK OF JAKHAL DHURI SECTION BETWEEN GILL-KILA RAIPUR RAILWAY STATIONS AT TP 16/4-16/5 (DEPOSIT WORK OF RAIL VIKAS NIGAM LIMITED)
</t>
  </si>
  <si>
    <t>30.03.2019</t>
  </si>
  <si>
    <t xml:space="preserve">SHIFTING/RAISING OF EXISTING 66 KV DHURI-MALERKOTLA T-OFF FOR NAUDHRANI RAIL POLE LINE CROSSING THE RAIL TRACK OF JAKHAL-DHURI SECTION BETWEEN MALERKOTLA-HIMTANA RAILWAY STATIONS AT KM 46 (DEPOSIT WORK OF RAIL VIKAS NIGAM LIMITED)
</t>
  </si>
  <si>
    <t>01/2019</t>
  </si>
  <si>
    <t xml:space="preserve">(PREVIOUS EST. NOS. 1368,1382)
REVISED DEPOSIT ESTIMATE FOR MODIFICATION OF H.V. POWER LINE CROSSING INFRINGING DFC ALIGNMENT OVER CROSSING AT KM 286/13-14, 29-30 WITH UNDER GROUND  CABLE (SHIFTING OF 220 KV RAJPURA-66 KV FOCAL POINT RAJPURA TO 66 KV NAUSHERA-DHULKOT LINE OVER DFCC RAJPURA
</t>
  </si>
  <si>
    <t>08.02.2017</t>
  </si>
  <si>
    <t xml:space="preserve">DEPOSIT ESTIMATE (OF PWD-B&amp;R DVN.3, LUDHIANA) FOR RAISING OF 66 KV LINE FROM 220 KV SAHNEWAL TO 66 KV S/STN. LATALA FROM PROPOSED DEHLON BYEPASS ON LUDHIANA MALERKOTLA ROAD (HRP-83 TO 86 AND HRP-95 TO 98)
</t>
  </si>
  <si>
    <t xml:space="preserve">DEPOSIT ESTIMATE FOR 66 KV LINE FROM 220 KV S/STN. SAHNEWAL TO 66 KV S/STN. SAHNEWAL T-OFF FOR HIGHWAY CYCLE INDUSTRIES A/C NO. W13SL0100055
(EXTENSION OF LOAD 5797.96 KW/2495 KVA TO 8800 KW/5000 KVA)
</t>
  </si>
  <si>
    <t xml:space="preserve">DEPOSIT ESTIMATE FOR 66 KV LINE FROM 220 KV S/STN.  GHULAL TO M/S MALWA COTTON LTD. LINE T-OFF FOR AARTI INTRENATIONAL LTD. (DYING &amp; PROCESSING UNIT) VILLAGE HARHIAN AND BHAMAN KALAN (SAMRALA)-FOR PROV. 66 KV CONNECTION
</t>
  </si>
  <si>
    <t xml:space="preserve">DEPOSIT ESTIMATE FOR RAISING OF 66 KV SC LINE JAGRAON TO ROOMI ABOVE LUDHIANA-FEROZEPUR ROAD NH-95 (NHAI DEPOSIT WORK)
</t>
  </si>
  <si>
    <t xml:space="preserve">DEPOSIT ESTIMATE FOR SHIFTING OF 66 KV DORAHA-CHAWA HRP LINE FROM THE PREMISES OF RALSON INDIA LTD. VILLAGE KOT PANAICH, GT ROAD, DORAHA
</t>
  </si>
  <si>
    <t xml:space="preserve">DEPOSIT WORK FOR SHIFTING/RAISING OF 66 KV TALWARA-GRAIN MARKET DC ON DC LINE FROM THE PREMISES OF FORTUNE METALS LTD., MANDI GOBINDGARH
</t>
  </si>
  <si>
    <t>04.12.2018</t>
  </si>
  <si>
    <t xml:space="preserve">DEPOSIT ESTIMATE FOR 66 KV LINE TALWARA TO M/S FORTUNE METALS LTD. MANDI GOBINDGARH
</t>
  </si>
  <si>
    <t>28.02.2019</t>
  </si>
  <si>
    <t>G. Total</t>
  </si>
  <si>
    <t>Normal Works</t>
  </si>
  <si>
    <t>Contributory Works</t>
  </si>
  <si>
    <t xml:space="preserve">66 KV RAIKOT-LAKHA LINE SC ON DC
STUBBING
TOWER ERECTION/STRINGING/SAGGING
EST. NO. 22/TL252/PLD./2015-16/TL DVN. LDH. IS PASSED FOR RS.28,00,381/- FOR CALCULATING DIFF. OF EXP. ON A/C OF CHANGES MADE ON THE REQUEST OF SMT. SARTAJ KAUR (DIFF. 2800381-2283174=517207/-)
{EXP.UPTO PREV.YR. INCLUDES AMT. UPTO 2014-15 AS PER LIST OF BTI.OWN WORKS (1506839+196381+29897)}
</t>
  </si>
  <si>
    <r>
      <t xml:space="preserve">RAISING OF 66 KV CHORWALA-JALKHERI-TOHRA LINE AT 4 NO. LOCATIONS BY ERECTING 4 NO. TOWERS OF D2 </t>
    </r>
    <r>
      <rPr>
        <sz val="11"/>
        <color indexed="10"/>
        <rFont val="Calibri"/>
        <family val="2"/>
        <scheme val="minor"/>
      </rPr>
      <t>(DEPOSIT WORK OF P&amp;M INSTITUTION)</t>
    </r>
    <r>
      <rPr>
        <sz val="11"/>
        <color theme="1"/>
        <rFont val="Calibri"/>
        <family val="2"/>
        <scheme val="minor"/>
      </rPr>
      <t xml:space="preserve">
</t>
    </r>
  </si>
  <si>
    <r>
      <rPr>
        <sz val="11"/>
        <color indexed="10"/>
        <rFont val="Calibri"/>
        <family val="2"/>
        <scheme val="minor"/>
      </rPr>
      <t>2ND</t>
    </r>
    <r>
      <rPr>
        <sz val="11"/>
        <color theme="1"/>
        <rFont val="Calibri"/>
        <family val="2"/>
        <scheme val="minor"/>
      </rPr>
      <t xml:space="preserve"> CIRCUIT OF 66 KV LINE FROM 220 KV S/STN. JAGRAON TO 66 KV S/STN. RAIKOT T-OFF FOR 66 KV S/STN. ROOMI FOR MAKING </t>
    </r>
    <r>
      <rPr>
        <sz val="11"/>
        <color indexed="10"/>
        <rFont val="Calibri"/>
        <family val="2"/>
        <scheme val="minor"/>
      </rPr>
      <t>LILO</t>
    </r>
    <r>
      <rPr>
        <sz val="11"/>
        <color theme="1"/>
        <rFont val="Calibri"/>
        <family val="2"/>
        <scheme val="minor"/>
      </rPr>
      <t xml:space="preserve">
CIVIL &amp; ELECTRICAL
</t>
    </r>
  </si>
  <si>
    <r>
      <t>RE-ERECTION OF FALLEN TOWER OF 66 KV LINE SAHNEWAL TO DABURJI
(COMMON TOWER OF M/S GARG ACRYLICS AND VALABH TEXTILES FALLEN DUE TO STORM)</t>
    </r>
    <r>
      <rPr>
        <sz val="11"/>
        <color indexed="10"/>
        <rFont val="Calibri"/>
        <family val="2"/>
        <scheme val="minor"/>
      </rPr>
      <t xml:space="preserve">
(ON REQUEST OF P&amp;M INSTITUTION, LUDHIANA)</t>
    </r>
    <r>
      <rPr>
        <sz val="11"/>
        <color theme="1"/>
        <rFont val="Calibri"/>
        <family val="2"/>
        <scheme val="minor"/>
      </rPr>
      <t xml:space="preserve">
CIVIL &amp; ELECTRICAL
</t>
    </r>
  </si>
  <si>
    <t>Sr. No.</t>
  </si>
  <si>
    <t>Expenditure During 2018-2019 (Running Works)</t>
  </si>
  <si>
    <t>66 kv Bagga kalan to Harsha sheena line</t>
  </si>
  <si>
    <t>66 kv for 220 kv Sarna to Ranipur</t>
  </si>
  <si>
    <t>66 kv kotla Jangan to Shahkot</t>
  </si>
  <si>
    <t>66 kv kotla Jangan to Malsyian</t>
  </si>
  <si>
    <t>66 KV LINE RANJIT BAGH TO BEHMNIWAL S/S
(GURDFASPUR TO RANJIT BAGH T-OFF BEHMNIWAL)</t>
  </si>
  <si>
    <t>66 kv line Sarna to dinanagar</t>
  </si>
  <si>
    <t>66 kv Noor mahal to Shankar</t>
  </si>
  <si>
    <t>132 KV Phagwara to 66 KV GT road Phagwara</t>
  </si>
  <si>
    <t>survey of 66 kv solar power plant khera kalmot to 66 kv pacl s/s nangal</t>
  </si>
  <si>
    <t>66 KV Sultanpur Lodhi Jakhopur</t>
  </si>
  <si>
    <t>66 KV Mirthal Nangal Bhoor</t>
  </si>
  <si>
    <t>66 KV S/S Sultanwind Canal from 66 KV S/s Kotmit Singh ( Guruwali)</t>
  </si>
  <si>
    <t>66 KV Nawanshehar Garshankar T-off Bheen</t>
  </si>
  <si>
    <t>66 KV Line for Nawanshehar to Aur</t>
  </si>
  <si>
    <t>66 KV hoshiarpur to Sham Chaurasi</t>
  </si>
  <si>
    <t>66 KV Sultanpur Talwandi Madho</t>
  </si>
  <si>
    <t>66 KV Kotla Gujjan Fatehgarh Churian</t>
  </si>
  <si>
    <t>66 KV Ranipur Manwal line</t>
  </si>
  <si>
    <t>66 KV Butari Nagoke</t>
  </si>
  <si>
    <t>66 KV Patti to Harike</t>
  </si>
  <si>
    <t>66 KV Rehana jattan to Panchta</t>
  </si>
  <si>
    <t>66 KV lne for 220 Kv S/S FGC to jhander</t>
  </si>
  <si>
    <t>66 KV Naraingarh to Gawal Mandi line</t>
  </si>
  <si>
    <t>66 KV Kathunangal nawapind</t>
  </si>
  <si>
    <t>66 KV Line from 220 KV S/S Naryangarh to 66 KV S/S Hall Gate</t>
  </si>
  <si>
    <t>66 KV Jagdev Kalan Sohian Kalan</t>
  </si>
  <si>
    <t>66 kv Beas to sathala</t>
  </si>
  <si>
    <t>66 kv Butari to beas</t>
  </si>
  <si>
    <t>66 kv Daulatpur to sarhali</t>
  </si>
  <si>
    <t>66 kv MPH-IV to mukerian</t>
  </si>
  <si>
    <t>66 KV Line FGC to Bhangikalan T-off Jalalpura</t>
  </si>
  <si>
    <t>66 KV Line to connect 220 KV S/s Kartarpur to 66 KV ringman B/W Focal point Maqsudpur</t>
  </si>
  <si>
    <t>66 kv Line from 220 KV S/SWadala Granthian to Panjgrain as 2nd Ckt</t>
  </si>
  <si>
    <t xml:space="preserve">66 KV u/G cable line for 66 KV s/s ranjit Avenue to Kacheri chowk </t>
  </si>
  <si>
    <t>66 KV line from 220 KV S/S Patti to 220 KV S/S Chohla Sahib</t>
  </si>
  <si>
    <t>66 KV Allawalpur Tanda road Jal D/C Ringman line</t>
  </si>
  <si>
    <t>66 KV Dasuya Gardiwala line</t>
  </si>
  <si>
    <t xml:space="preserve">66 KV kalasanghia Chitti line </t>
  </si>
  <si>
    <t>66 KV line for 220 KV S/S Dasuya Miani line</t>
  </si>
  <si>
    <t>66 KV 2nd Circuit jadla to Balachor</t>
  </si>
  <si>
    <t>66 KV 2nd Circuit Banga to Behram</t>
  </si>
  <si>
    <t>66 KV Wadala Granthian to Chahal kalan line</t>
  </si>
  <si>
    <t>66 KV Nadala to Bholath Line</t>
  </si>
  <si>
    <t xml:space="preserve">66 KV Sarhali to Bundala </t>
  </si>
  <si>
    <t>66 KV line from 220 KV S/S khasa to 66KV Attari</t>
  </si>
  <si>
    <t>Stringing  of 2nd circuit of 66 KV line from 220 KV S/S Algon 220 KV S/S marimegha</t>
  </si>
  <si>
    <t>66 KV Rahon to Aur</t>
  </si>
  <si>
    <t>66 kv Rashiana Khadoor Sahib</t>
  </si>
  <si>
    <t>66 KV Jadla to Rahon</t>
  </si>
  <si>
    <t>66 KV patti Ghariyala</t>
  </si>
  <si>
    <t xml:space="preserve">66 KV line from 66 KV S/s Nangal naraingarh S/s Khusropur </t>
  </si>
  <si>
    <t>66 KV Talwandi madho Sidhwan Dona</t>
  </si>
  <si>
    <t>66 KV BBMB Tanda road T-off Radiala</t>
  </si>
  <si>
    <t>66 KV Wadala Granthian to Udho nangal</t>
  </si>
  <si>
    <t>66 KV Bijliwal to Jaura Singha</t>
  </si>
  <si>
    <t>66 KV line from 66 kv s/s Kotli Surat malhi to 66 KV S/S Shahpur Jajjan T-off Veela Teja</t>
  </si>
  <si>
    <t>66 kv Wadala Granthian to Mehta ( Balance work of transco</t>
  </si>
  <si>
    <t>U/G cable for 220 KV Sultanpur Lodhi -Jakopur for existing T-12 to new 66 KV S/S Sultanpur</t>
  </si>
  <si>
    <t>66 KV T-off Baringa BBMB line for 66 KV Paragpur</t>
  </si>
  <si>
    <t>66 kv lohian sindhar</t>
  </si>
  <si>
    <t>66 kv GSP--babehali t-off Puda scheme Gurdaspur</t>
  </si>
  <si>
    <t>Upggradation of 33 kv line hrp line to  66 kv from 33 kv Chehru of 1 no. tower-D2</t>
  </si>
  <si>
    <t xml:space="preserve">66 KV LINE 220 KV S/STN. KOHARA TO 66 KV S/STN. JAIL ROAD TAJPUR/TAJPUR ROAD LUDHIANA S/C ON S/C TOWERS
BALANCE CIVIL CONSTRUCTION WORK
COMPLETION OF BALANCE  WORK
{EXP.UPTO PREV.YR. INCLUDES AMT. UPTO 2014-15 AS PER LIST OF PTA.OWN WORKS (-133385-17384)}
</t>
  </si>
  <si>
    <r>
      <t xml:space="preserve">66 KV LINE FROM 220 KV S/S GIASPURA TO LALTON KALAN T-OFF FOR ALAMGIR SC ON RING MAIN TOWERS
CIVIL WORKS
ELECTRICAL WORKS
</t>
    </r>
    <r>
      <rPr>
        <sz val="10"/>
        <color indexed="10"/>
        <rFont val="Times New Roman"/>
        <family val="1"/>
      </rPr>
      <t>SUPERVISION CHARGES</t>
    </r>
    <r>
      <rPr>
        <sz val="10"/>
        <rFont val="Times New Roman"/>
        <family val="1"/>
      </rPr>
      <t xml:space="preserve">
</t>
    </r>
    <r>
      <rPr>
        <sz val="10"/>
        <color indexed="10"/>
        <rFont val="Times New Roman"/>
        <family val="1"/>
      </rPr>
      <t>(EST. FOR RS.4395593/- IS PREPARED TO CALCULATE SUPERVISION CHARGES TO BE PAID TO TRANSCO. THIS FIGURE IS INCLUDED IN THE OTHER TWO ESTIMATES)</t>
    </r>
    <r>
      <rPr>
        <sz val="10"/>
        <rFont val="Times New Roman"/>
        <family val="1"/>
      </rPr>
      <t xml:space="preserve">
{EXP.UPTO PREV.YR. INCLUDES AMT. UPTO 2014-15 AS PER LIST OF PTA.OWN WORKS (1500+196)}
</t>
    </r>
  </si>
  <si>
    <t xml:space="preserve">LAYING U/G CABLE FOR 66 KV S/STN. NUREWALA-BAJRA ROAD MEHARBAN LINE
</t>
  </si>
  <si>
    <t xml:space="preserve">66 KV LINE FROM 220 KV S/STN. IKOLAHA TO 66 KV S/STN. JARG SC ON DC
CIVIL WORKS
ELECTRICAL WORKS
{EXP.UPTO PREV.YR. INCLUDES AMT. UPTO 2014-15 AS PER LIST OF PTA.OWN WORKS (6408736&amp;378+707173+43+110903+315831)}
</t>
  </si>
  <si>
    <t xml:space="preserve">66 KV TOWER LINE FROM KUP KALAN TO AHMEDGARH SC ON DC
TOWER ERECTION, STRINGING &amp; SAGGING
{EXP.UPTO PREV.YR. INCLUDES AMT. UPTO 2014-15 AS PER LIST OF PTA.OWN WORKS (151482+19742)}
</t>
  </si>
  <si>
    <r>
      <t xml:space="preserve">66 KV LINE FROM 220 KV S/STN. MALERKOTLA TO 66 KV S/STN. MALERKOTLA SC ON DC
CIVIL WORKS
ELECTRICAL WORKS
</t>
    </r>
    <r>
      <rPr>
        <sz val="10"/>
        <color indexed="10"/>
        <rFont val="Times New Roman"/>
        <family val="1"/>
      </rPr>
      <t>SUPERVISION CHARGES
(EST. FOR RS.2267328/- IS PREPARED TO CALCULATE SUPERVISION CHARGES TO BE PAID TO TRANSCO. THIS FIGURE IS INCLUDED IN THE OTHER TWO ESTIMATES)</t>
    </r>
  </si>
  <si>
    <t xml:space="preserve">220 KV DORAHA-KOHARA LINE T-OFF FOR SAHNEWAL
</t>
  </si>
  <si>
    <t xml:space="preserve">PLANNED WORK FOR DELOADING OF OVERLOAD 220 KV S/S BBMB JAMALPUR BY SHIFTING LOAD OF 66 KV S/S CHANDIGARH ROAD LUDHIANA TO 220 KV S/S GAUNSGARH
</t>
  </si>
  <si>
    <t xml:space="preserve">66 KV SC ON DC LINE FROM 220 KV S/STN. AMLOH TO 66 KV S/STN. BHADSON (REPLACEMENT OF EXISTING HRP LINE)
CIVIL WORKS
ELECTRICAL WORKS
</t>
  </si>
  <si>
    <t xml:space="preserve">66 KV LINE SAHNEWAL-LATALA-AHMEDGARH T-OFF FOR ALAMGIR
{EXP.UPTO PREV.YR. INCLUDES AMT. UPTO 2014-15 AS PER LIST OF PTA.OWN WORKS (178981) &amp; BTI.OWN WORKS (7410615+965799)}
</t>
  </si>
  <si>
    <r>
      <t xml:space="preserve">ESTIMATE FOR 66 KV RINGMAIN LINE FROM 220 KV S/STN. GAUNSGARH TO 66 KV BAJRA ROAD, MEHARBAN, LUDHIANA SC ON </t>
    </r>
    <r>
      <rPr>
        <strike/>
        <sz val="10"/>
        <rFont val="Times New Roman"/>
        <family val="1"/>
      </rPr>
      <t>DC</t>
    </r>
    <r>
      <rPr>
        <sz val="10"/>
        <rFont val="Times New Roman"/>
        <family val="1"/>
      </rPr>
      <t xml:space="preserve"> RINGMAIN TOWERS AND U/G CABLE
CIVIL WORKS
ELECTRICAL WORKS
</t>
    </r>
  </si>
  <si>
    <t>COMMISSIONING OF 2ND CKT. OF 66 KV MALERKOTLA-MALOUD LINE BY USING IDLE BREAKER (PDCO SHAM UDYOG) AT 220 KV S/STN. MALERKOTLA
CIVIL WORKS
ELECTRICAL WORKS</t>
  </si>
  <si>
    <r>
      <t xml:space="preserve">66 KV LINE FROM 132 KV S/STN. ANANDPUR SAHIB TO 66 KV S/STN. NALHOTI (DC ON DC 4.461 KM AND SC ON DC 7.580KM)
CIVIL WORKS
ELECTRICAL WORKS
</t>
    </r>
    <r>
      <rPr>
        <sz val="10"/>
        <color indexed="10"/>
        <rFont val="Times New Roman"/>
        <family val="1"/>
      </rPr>
      <t xml:space="preserve">AMOUNT OF OP. BAL. AS ON 01.04.2017 INCLUDES AMT. OF RS.135297/- TFD. FROM JAL. FORM-27 OF 2017-18 ITEM 25
AMOUNT OF INTT.(16-17 ADJ. 17-18) INCLUDES AMT. OF RS.12378/- CALCULATED ON THE FIGURES OF JAL. FORM-27
</t>
    </r>
  </si>
  <si>
    <t xml:space="preserve">66 KV LINE FROM KHANNA UPTO T-OFF POINT PORTION 66 KV IKOLAHA-JARG
</t>
  </si>
  <si>
    <t xml:space="preserve">STRINGING &amp; SAGGING OF 2ND CKT. FOR LILO OF 66 KV LINE FROM 66 KV GSS RAIKOT TO 66 KV LAKHA T-OFF FOR SHAHJAHANPUR 
</t>
  </si>
  <si>
    <t xml:space="preserve">66 KV LINE FROM 220 KV S/STN. PAKHOWAL TO 66 KV S/STN. NARANGWALA SC ON DC (REPLACEMENT OF EXISTING H-RAIL POLE/TP LINE)
CIVIL WORKS
ELECTRICAL WORKS
</t>
  </si>
  <si>
    <t xml:space="preserve">66 KV TOWER LINE FROM 220 KV S/STN. SAHNEWAL TO 66 KV AHMEDGARH/LATALA UPTO T-OFF POINT ALAMGIR SC ON DC (REPLACEMENT OF EXISTING RAIL POLE LINE)
CIVIL WORK
ELECTRICAL WORKS
</t>
  </si>
  <si>
    <r>
      <t xml:space="preserve">66 KV LINE FROM 132 KV S/STN. ANANDPUR SAHIB TO 66 KV S/STN. NURPUR BEDI SC ON DC
CIVIL WORKS
ELECTRICAL WORKS
</t>
    </r>
    <r>
      <rPr>
        <sz val="8"/>
        <color indexed="10"/>
        <rFont val="Times New Roman"/>
        <family val="1"/>
      </rPr>
      <t>SUPERVISION CHARGES
(EST. FOR RS.1409974/- IS PREPARED TO CALCULATE SUPERVISION CHARGES TO BE PAID TO TRANSCO. THIS FIGURE IS INCLUDED IN THE OTHER TWO ESTIMATES)</t>
    </r>
    <r>
      <rPr>
        <sz val="8"/>
        <rFont val="Times New Roman"/>
        <family val="1"/>
      </rPr>
      <t xml:space="preserve">
</t>
    </r>
    <r>
      <rPr>
        <sz val="8"/>
        <color indexed="10"/>
        <rFont val="Times New Roman"/>
        <family val="1"/>
      </rPr>
      <t>AMOUNT OF OP. BAL. AS ON 01.04.2017 INCLUDES AMT. OF RS.33957423/- TFD. FROM JAL. FORM-27 OF 2017-18 ITEM 24
AMOUNT OF INTT.(16-17 ADJ. 17-18) INCLUDES AMT. OF RS.682727/- CALCULATED ON THE FIGURES OF JAL. FORM-27</t>
    </r>
  </si>
  <si>
    <t xml:space="preserve">PLANNED WORK FOR 66 KV SC ON MC LINE FROM LADHOWAL TO AMALTAS
CIVIL WORKS
ELECTRICAL WORKS
</t>
  </si>
  <si>
    <t xml:space="preserve">PLANNED WORK FOR 66 KV LINE FROM 220 KV GSS LADHOWAL TO 66 KV S/STN. MEGA FOOD PARK (PUNJAB AGRO INDUSTRIES CORPORATION LTD.) LADHOWAL SC ON DC
CIVIL WORKS
ELECTRICAL WORKS
</t>
  </si>
  <si>
    <r>
      <t xml:space="preserve">66 KV </t>
    </r>
    <r>
      <rPr>
        <sz val="10"/>
        <color indexed="10"/>
        <rFont val="Times New Roman"/>
        <family val="1"/>
      </rPr>
      <t>DC</t>
    </r>
    <r>
      <rPr>
        <sz val="10"/>
        <rFont val="Times New Roman"/>
        <family val="1"/>
      </rPr>
      <t xml:space="preserve"> ON </t>
    </r>
    <r>
      <rPr>
        <sz val="10"/>
        <color indexed="10"/>
        <rFont val="Times New Roman"/>
        <family val="1"/>
      </rPr>
      <t>DC</t>
    </r>
    <r>
      <rPr>
        <sz val="10"/>
        <rFont val="Times New Roman"/>
        <family val="1"/>
      </rPr>
      <t xml:space="preserve"> LINE LATALA TO AHMEDGARH
CIVIL WORKS
ELECTRICAL WORKS
</t>
    </r>
  </si>
  <si>
    <t xml:space="preserve">66 KV LINE FROM 220 KV S/STN. LADHOWAL TO 66 KV S/STN. GT ROAD, LUDHIANA, SC ON RING MAIN TOWERS
</t>
  </si>
  <si>
    <t xml:space="preserve">3RD CIRCUIT OF 66 KV LINE 220 KV S/STN. SAHNEWAL TO KANGANWAL DC ON MC
STRINGING, SAGGING &amp; CIVIL CONSTRUCTION
</t>
  </si>
  <si>
    <t xml:space="preserve">66 KV LINE 220 KV S/STN. IKOLAHA TO 66 KV S/STN. JARG T-OFF FOR 66 KV S/S SHAMSHPUR
CIVIL WORKS
ELECTRICAL WORKS
</t>
  </si>
  <si>
    <t xml:space="preserve">66 KV LINE FROM 66 KV S/STN. SIDHWAN BET TO 66 KV S/STN. BHUNDRI SC ON DC
CIVIL WORKS
ELECTRICAL WORKS
</t>
  </si>
  <si>
    <t xml:space="preserve">66 KV LINE FROM 220 KV S/STN. JAGRAON TO 66 KV S/STN. RASULPUR LILO AT 66 KV S/STN. AGWAR LOPON (REPLACEMENT OF EXISTING SC ON SC LINE WITH DC ON DC)
CIVIL &amp; ELECTRICAL WORKS
</t>
  </si>
  <si>
    <t xml:space="preserve">RE-ERECTION OF 4TH DAMAGED (ROTTEN) M. CKT. TOWER OF 66 KV LINE FROM 220 KV S/STN. HUMBRAN TO FEROZEPUR ROAD, SOUTH CITY, BALOKEE/AMALTAS
</t>
  </si>
  <si>
    <r>
      <t xml:space="preserve">RAISING OF 66 KV LINE KOHARA TO SAHNEWAL BETWEEN HRP 22 &amp; 23 AND BETWEEN HRP 27 &amp; 28
</t>
    </r>
    <r>
      <rPr>
        <sz val="10"/>
        <color indexed="10"/>
        <rFont val="Times New Roman"/>
        <family val="1"/>
      </rPr>
      <t>(ON REQUEST OF P&amp;M CIRCLE PATIALA)</t>
    </r>
  </si>
  <si>
    <t>DISMANTLEMENT OF 66 KV RAIL POLE LINE FROM AMLOH TO TANDA BADHA</t>
  </si>
  <si>
    <t>ESTIMATE TO CONNECT 4TH IDLE CIRCUIT LINE BETWEEN 220 KV S/STN. MANDI GOBINDGARH G-2 AND 66 KV S/STN. BADINPUR (2ND CKT. OF BADINPUR)</t>
  </si>
  <si>
    <t>Shifting of 66 KV line naraingarh to Gawal Mandi in the land of NHAI  ( at Army Gate)</t>
  </si>
  <si>
    <t>Estimate for raising Height of 132 KV naraingarh to  66 KV S/S OCM at ASR Bye pass in the land of NHAI</t>
  </si>
  <si>
    <t>66 KV 7 No. Lines from NH70 from NH 70 Jalandhar Hoshiarpur Chohal Section</t>
  </si>
  <si>
    <t>Shifting of66 KV Fatehbad Goindwal line in the land of M/S PSIEC Industrial Complex</t>
  </si>
  <si>
    <t xml:space="preserve">Shifting of line in the premises of subash Chander GT Road Phagwara </t>
  </si>
  <si>
    <t>Shifting of 66 KV Line Hoshiarpur Sham Churasi in the land of Harpinder Gill</t>
  </si>
  <si>
    <t>66 Kv Ghrota to air force complex pathankot</t>
  </si>
  <si>
    <t>shifting of 66 KV line Banga Rehana jattan Rail pole line &amp; 66 KV Banga behram Line at 132 KV S/S due to upgradation of 220 KV Voltage level</t>
  </si>
  <si>
    <t>Shifting of 66 KV bringa patara and Pisco line from the land of Rakesh Kumar</t>
  </si>
  <si>
    <t>66 KV Rehana Jattan Sukhjit mega Food</t>
  </si>
  <si>
    <t>Shifting of 66 KV Phagwara GT road Phagwara line in the land of Jagtar singh</t>
  </si>
  <si>
    <t>Shifting of 66 KV line for 132 KV Kapurthala Kala Sanghia from the premises of railfeb Kapurthala line</t>
  </si>
  <si>
    <t>Shifting of 66 KV line Ghrota to Airforce complex Pathankot n the premises of Dinesh Shashtri</t>
  </si>
  <si>
    <t>66 KV Nangal salala KJ International ltd</t>
  </si>
  <si>
    <t>Shifting of 66 Kv Line Naraingarh Attari in the premises of Davinder Kumar</t>
  </si>
  <si>
    <t xml:space="preserve">DEPOSIT ESTIMATE FOR LAYING OF UNDERGROUND CABLE FOR 66 KV FEROZEPUR RAOD LUDHIANA-DC COMPLEX LUDHIANA SC LINE ON DC TOWER (RING MAIN LINE) TO ELIMINATE OVERHEAD LINE FOR WIDENING OF FEROZEPUR ROAD (FROM SIDHWAN CANAL TO JAGRAON BRIDGE)
</t>
  </si>
  <si>
    <t xml:space="preserve">DEPOSIT WORK FOR SHIFTING OF 66 KV AHMEDGARH-LATALA LINE FROM THE PREMISES OF M/S PUNJAB LOGISTIC INFRASTRUCTURE LTD. CHANDIGARH AT VILLAGE GUNGRANA AND KHERA IN DISTT. LUDHIANA
</t>
  </si>
  <si>
    <t xml:space="preserve">DEPOSIT ESTIMATE FOR 66 KV LINE FROM 132 KV ROPAR TO 66 KV S/S IIT (INDIAN INSTITUTE OF TECHNOLOGY), ROPAR (SC ON DC)
</t>
  </si>
  <si>
    <t xml:space="preserve">DEPOSIT ESTIMATE FOR RAISING OF 66 KV DC ON DC LINE FROM 220 KV S/STN. FEROZEPUR ROAD TO 66 KV S/STN. DC COMPLEX FROM NH-95 (NHAI DEPOSIT WORK)
</t>
  </si>
  <si>
    <t xml:space="preserve">DEPOSIT ESTIMATE (NHAI) FOR RAISING OF 66 KV DC LINE FROM 220 KV FEROZEPUR ROAD TO 66 KV HABBOWAL CKT. 1 &amp; 2 FROM NH-95
</t>
  </si>
  <si>
    <r>
      <t xml:space="preserve">DEPOSIT ESTIMATE FOR RAISING OF 66 KV </t>
    </r>
    <r>
      <rPr>
        <strike/>
        <sz val="10"/>
        <rFont val="Times New Roman"/>
        <family val="1"/>
      </rPr>
      <t>OVERHEAD</t>
    </r>
    <r>
      <rPr>
        <sz val="10"/>
        <rFont val="Times New Roman"/>
        <family val="1"/>
      </rPr>
      <t xml:space="preserve"> LINE ON MCT FROM 220 KV S/STN. FEROZEPUR ROAD TO 66 KV S/STN. HUMBRAN SOUTH CITY COMPOSITE LINE WITH 220 KV HUMBRAN FZR. ROAD FROM NH-95 (NHAI DEPOSIT WORK)
</t>
    </r>
  </si>
  <si>
    <t xml:space="preserve">DEPOSIT ESTIMATE FOR NEW CONNECTION TO M/S HAPPY FORGING LTD. DUGRI BY LAYING 66 KV UNDERGROUND CABLE FROM 66 KV S/STN. DABURJI
</t>
  </si>
  <si>
    <t xml:space="preserve">DEPOSIT ESTIMATE FOR SHIFTING OF 66 KV LINE DORAHA TO CHAWA FROM THE PREMISES OF PAWAN KUMAR OF DORAHA
</t>
  </si>
  <si>
    <t xml:space="preserve">DEPOSIT WORK FOR SHIFTING OF 66 KV LINE DORAHA-M/S STEELCO LTD. FROM THE PREMISES OF M/S ARISHUDANA VORTAX DORAHA
</t>
  </si>
  <si>
    <t xml:space="preserve">DEPOSIT WORK FOR SHIFTING OF 66 KV LINE (AMLOH-JALALPUR CKT. AND AMLOH-RP-VIMAL-HANSCO CKT.) FROM THE PREMISES OF RP IMPORT &amp; EXPORT PVT. LTD. VILLAGE SEOUNTI (AMLOH)
</t>
  </si>
  <si>
    <t xml:space="preserve">DEPOSIT WORK FOR EXTENSION OF LOAD OF 66 KV LINE FROM 220 KV S/STN. KOHARA TO AARTI APEX/IMPEX, BUDHEWAL ROAD, JANDIALI
</t>
  </si>
  <si>
    <t xml:space="preserve">DEPOSIT WORK FOR RAISING/SHIFTING OF 66 KV KHAMANO M/S LAXMI RICE MILL, NH-95 (NEW NH-5) KHARAR-LUDHIANA FOUR LANING
</t>
  </si>
  <si>
    <t xml:space="preserve">DEPOSIT ESTIMATE FOR NEW CONNECTION TO M/S HAR HAR MAHADEV CONCAST VILLAGE KHUMNA AMLOH ROAD MANDI GOBINDGARH
</t>
  </si>
  <si>
    <t xml:space="preserve">DEPOSIT ESTIMATE FOR NEW CONNECTION TO M/S SHRI AMBEY STEEL INDUSTRIES PEER GAJJU SHAH ROAD VILLAGE ALOUR  KHANNA (MANDI GOBINDGARH) (EXTENDING 66 KV PUNJAB FORGING LINE EMANATING 220 KV MGG)
</t>
  </si>
  <si>
    <t xml:space="preserve">DEPOSIT ESTIMATE FOR 66 KV LINE MANDI GOBINDGARH (G-1) TO M/S BHAWANI INDUSTRY T-OFF FOR M/S RAJDHANI CASTING PVT. LTD. VILLAGE KHUMBRA TEHSIL AMLOH DISTT. FATEHGARH SAHIB (LAYING OF U/G 240 mm2 CABLE)
</t>
  </si>
  <si>
    <t xml:space="preserve">DEPOSIT ESTIMATE FOR REPLACEMENT OF TOWER NO. 14 OF D-30 ON REQUEST OF LAND OWNER OF 66 KV LINE AMLOH TO BHADSON
</t>
  </si>
  <si>
    <t xml:space="preserve">DEPOSIT WORK FOR RAISING OF 66 KV S/STN. GHULAL TO MACHHIWARA SC ON DC LINE
</t>
  </si>
  <si>
    <t>DEPOSIT ESTIMATE FOR SHIFTING/RAISING OF 66 KV MORINDA-KAJAULI LINE FROM THE LAND OF NHAI (LUDHIANA-CHANDIGARH ROAD)</t>
  </si>
  <si>
    <t xml:space="preserve">66 KV DC LINE MAJRA AND PTL (NHAI)
</t>
  </si>
  <si>
    <t xml:space="preserve">DEPOSIT ESTIMATE FOR RAISING/SHIFTING OF 66 KV GHULAL-MALWA ST COTEX LINE FROM THE LAND OF NHAI ON LUDHIANA-CHANDIGARH ROAD
</t>
  </si>
  <si>
    <t xml:space="preserve">DEPOSIT ESTIMATE FOR RAISING/SHIFTING OF 66 KV LINE KHARAR TO MORINDA DC ON DC FROM NH-95 (ON REQUEST OF NHAI)
</t>
  </si>
  <si>
    <t>DEPOSIT ESTIMATE FOR RAISING/SHIFTING OF 66 KV LINE KHARAR TO MAJRA FROM THE LAND OF NHAI ON LUDHIANA-CHANDIGARH ROAD</t>
  </si>
  <si>
    <t>DEPOSIT ESTIMATE FOR SHIFTING OF 66 KV LINE FROM 220 KV S/STN. SAHNEWAL TO AVON STEEL (EARLIER AVERY CYCLE LTD. LUHDIANA) SC ON DC</t>
  </si>
  <si>
    <t>DEPOSIT ESTIMATE FOR RAISING OF 66 KV LINE 220 KV S/STN. KOHARA TO JAIL ROAD TAJPUR AT NEW UNDER CONSTRUCTION HITECH CYCLE VALLEY VILLAGE DHANANSU (PSIEC CHANDIGARH DEPOSIT WORK)</t>
  </si>
  <si>
    <t>G.Total</t>
  </si>
  <si>
    <t>01.02.2019</t>
  </si>
  <si>
    <t>19.02.2018</t>
  </si>
  <si>
    <t>31.08.2018</t>
  </si>
  <si>
    <t>24.10.2018</t>
  </si>
  <si>
    <t>09.12.2016</t>
  </si>
  <si>
    <t>20.06.2018</t>
  </si>
  <si>
    <t>22.06.2017</t>
  </si>
  <si>
    <t>24.09.2018</t>
  </si>
  <si>
    <t>18.03.2019</t>
  </si>
  <si>
    <t>23.03.2019</t>
  </si>
  <si>
    <t>26.03.2018</t>
  </si>
  <si>
    <t>11.03.2019</t>
  </si>
  <si>
    <r>
      <t xml:space="preserve">66 KV LINE 220 KV S/STN. SAHNEWAL-66 KV S/STN. KOHARA IDLE LINE T-OFF FOR 66 KV S/STN. PALM GARDEN NEW SC ON DC
CIVIL WORKS
ELECTRICAL WORKS
</t>
    </r>
    <r>
      <rPr>
        <sz val="11"/>
        <color indexed="10"/>
        <rFont val="Calibri"/>
        <family val="2"/>
        <scheme val="minor"/>
      </rPr>
      <t xml:space="preserve">(CELL  28 &amp; 63 POSTED BY JE ON SINGLE IWR)
</t>
    </r>
  </si>
  <si>
    <t xml:space="preserve">Sr. No. </t>
  </si>
  <si>
    <t>Office</t>
  </si>
  <si>
    <t>Completed Works</t>
  </si>
  <si>
    <t>Running Works</t>
  </si>
  <si>
    <t>AO/ TL, JAL</t>
  </si>
  <si>
    <t>Details of Capital expenditure for 2018-19</t>
  </si>
  <si>
    <t>2018-19</t>
  </si>
  <si>
    <t>Expenditure During 2018-19(Completed Works) (Annexure-A)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</si>
</sst>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0"/>
      <color rgb="FFFF0000"/>
      <name val="Times New Roman"/>
      <family val="1"/>
    </font>
    <font>
      <sz val="10"/>
      <name val="Times New Roman"/>
      <family val="1"/>
    </font>
    <font>
      <sz val="10"/>
      <color indexed="10"/>
      <name val="Times New Roman"/>
      <family val="1"/>
    </font>
    <font>
      <sz val="18"/>
      <color theme="1"/>
      <name val="Calibri"/>
      <family val="2"/>
      <scheme val="minor"/>
    </font>
    <font>
      <u val="double"/>
      <sz val="14"/>
      <color theme="1"/>
      <name val="Calibri"/>
      <family val="2"/>
      <scheme val="minor"/>
    </font>
    <font>
      <u val="double"/>
      <sz val="11"/>
      <color theme="1"/>
      <name val="Calibri"/>
      <family val="2"/>
      <scheme val="minor"/>
    </font>
    <font>
      <sz val="10"/>
      <color theme="1"/>
      <name val="Times New Roman"/>
      <family val="1"/>
    </font>
    <font>
      <sz val="11"/>
      <color indexed="10"/>
      <name val="Calibri"/>
      <family val="2"/>
      <scheme val="minor"/>
    </font>
    <font>
      <sz val="11"/>
      <name val="Calibri"/>
      <family val="2"/>
      <scheme val="minor"/>
    </font>
    <font>
      <strike/>
      <sz val="10"/>
      <name val="Times New Roman"/>
      <family val="1"/>
    </font>
    <font>
      <sz val="8"/>
      <color indexed="10"/>
      <name val="Times New Roman"/>
      <family val="1"/>
    </font>
    <font>
      <sz val="8"/>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54">
    <xf numFmtId="0" fontId="0" fillId="0" borderId="0" xfId="0"/>
    <xf numFmtId="0" fontId="0" fillId="0" borderId="1" xfId="0" applyBorder="1"/>
    <xf numFmtId="1" fontId="6" fillId="0" borderId="1" xfId="0" applyNumberFormat="1" applyFont="1" applyBorder="1" applyAlignment="1" applyProtection="1">
      <alignment horizontal="justify" vertical="top" wrapText="1"/>
      <protection locked="0"/>
    </xf>
    <xf numFmtId="0" fontId="1" fillId="2" borderId="1" xfId="0" applyFont="1" applyFill="1" applyBorder="1" applyAlignment="1">
      <alignment horizontal="justify" wrapText="1"/>
    </xf>
    <xf numFmtId="0" fontId="1" fillId="0" borderId="1" xfId="0" applyFont="1" applyBorder="1" applyAlignment="1">
      <alignment horizontal="justify" wrapText="1"/>
    </xf>
    <xf numFmtId="0" fontId="8" fillId="0" borderId="0" xfId="0" applyFont="1"/>
    <xf numFmtId="0" fontId="0" fillId="0" borderId="0" xfId="0" applyFont="1" applyFill="1"/>
    <xf numFmtId="0" fontId="0" fillId="0" borderId="1" xfId="0" applyFont="1" applyFill="1" applyBorder="1"/>
    <xf numFmtId="0" fontId="0" fillId="0" borderId="1" xfId="0" applyFont="1" applyFill="1" applyBorder="1" applyAlignment="1">
      <alignment horizontal="justify" wrapText="1"/>
    </xf>
    <xf numFmtId="1" fontId="11" fillId="0" borderId="1" xfId="0" applyNumberFormat="1" applyFont="1" applyFill="1" applyBorder="1" applyAlignment="1" applyProtection="1">
      <alignment horizontal="justify" vertical="top" wrapText="1"/>
      <protection locked="0"/>
    </xf>
    <xf numFmtId="1" fontId="11" fillId="0" borderId="1" xfId="0" applyNumberFormat="1" applyFont="1" applyFill="1" applyBorder="1" applyAlignment="1" applyProtection="1">
      <alignment horizontal="justify" wrapText="1"/>
      <protection locked="0"/>
    </xf>
    <xf numFmtId="0" fontId="4" fillId="0" borderId="1" xfId="0" applyFont="1" applyFill="1" applyBorder="1" applyAlignment="1">
      <alignment horizontal="justify" wrapText="1"/>
    </xf>
    <xf numFmtId="1" fontId="6" fillId="0" borderId="0" xfId="0" applyNumberFormat="1" applyFont="1" applyProtection="1">
      <protection locked="0"/>
    </xf>
    <xf numFmtId="0" fontId="13" fillId="0" borderId="1" xfId="0" applyFont="1" applyBorder="1" applyAlignment="1">
      <alignment horizontal="justify" wrapText="1"/>
    </xf>
    <xf numFmtId="0" fontId="0" fillId="0" borderId="1" xfId="0" applyFont="1" applyBorder="1" applyAlignment="1">
      <alignment horizontal="justify" wrapText="1"/>
    </xf>
    <xf numFmtId="0" fontId="13" fillId="2" borderId="1" xfId="0" applyFont="1" applyFill="1" applyBorder="1" applyAlignment="1">
      <alignment horizontal="justify" wrapText="1"/>
    </xf>
    <xf numFmtId="1" fontId="5" fillId="2" borderId="1" xfId="0" applyNumberFormat="1" applyFont="1" applyFill="1" applyBorder="1" applyAlignment="1" applyProtection="1">
      <alignment horizontal="justify" wrapText="1"/>
      <protection locked="0"/>
    </xf>
    <xf numFmtId="0" fontId="0" fillId="0" borderId="1" xfId="0" applyBorder="1" applyAlignment="1">
      <alignment horizontal="justify" wrapText="1"/>
    </xf>
    <xf numFmtId="0" fontId="8" fillId="0" borderId="0" xfId="0" applyFont="1" applyFill="1" applyAlignment="1">
      <alignment horizontal="center"/>
    </xf>
    <xf numFmtId="49" fontId="6" fillId="0" borderId="1" xfId="0" applyNumberFormat="1" applyFont="1" applyFill="1" applyBorder="1" applyAlignment="1" applyProtection="1">
      <alignment horizontal="center" vertical="center" wrapText="1"/>
      <protection locked="0"/>
    </xf>
    <xf numFmtId="49" fontId="6" fillId="0" borderId="1" xfId="0" applyNumberFormat="1" applyFont="1" applyFill="1" applyBorder="1" applyAlignment="1" applyProtection="1">
      <alignment horizontal="center" vertical="center"/>
      <protection locked="0"/>
    </xf>
    <xf numFmtId="0" fontId="0" fillId="0" borderId="0" xfId="0" applyFont="1" applyFill="1" applyAlignment="1">
      <alignment horizontal="center"/>
    </xf>
    <xf numFmtId="0" fontId="0" fillId="0" borderId="1" xfId="0" applyFont="1" applyFill="1" applyBorder="1" applyAlignment="1">
      <alignment horizontal="center"/>
    </xf>
    <xf numFmtId="0" fontId="0" fillId="0" borderId="0" xfId="0" applyAlignment="1">
      <alignment horizontal="center"/>
    </xf>
    <xf numFmtId="0" fontId="13" fillId="0" borderId="1" xfId="0" applyFont="1" applyFill="1" applyBorder="1" applyAlignment="1">
      <alignment horizontal="center"/>
    </xf>
    <xf numFmtId="1" fontId="11" fillId="0" borderId="1" xfId="0" applyNumberFormat="1" applyFont="1" applyFill="1" applyBorder="1" applyAlignment="1" applyProtection="1">
      <alignment horizontal="center" vertical="center"/>
      <protection locked="0"/>
    </xf>
    <xf numFmtId="0" fontId="0" fillId="0" borderId="2" xfId="0" applyFont="1" applyFill="1" applyBorder="1" applyAlignment="1">
      <alignment horizontal="center"/>
    </xf>
    <xf numFmtId="49" fontId="16"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xf>
    <xf numFmtId="0" fontId="8" fillId="0" borderId="0" xfId="0" applyFont="1" applyAlignment="1">
      <alignment horizontal="center" vertical="center"/>
    </xf>
    <xf numFmtId="1" fontId="6" fillId="0" borderId="1" xfId="0" applyNumberFormat="1" applyFont="1" applyBorder="1" applyAlignment="1" applyProtection="1">
      <alignment horizontal="center" vertical="center"/>
      <protection locked="0"/>
    </xf>
    <xf numFmtId="0" fontId="0" fillId="0" borderId="2" xfId="0" applyBorder="1" applyAlignment="1">
      <alignment horizontal="center"/>
    </xf>
    <xf numFmtId="0" fontId="0" fillId="0" borderId="1" xfId="0" applyFont="1" applyBorder="1" applyAlignment="1">
      <alignment horizontal="center"/>
    </xf>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8" fillId="0" borderId="0" xfId="0" applyFont="1" applyFill="1" applyAlignment="1">
      <alignment horizontal="center"/>
    </xf>
    <xf numFmtId="0" fontId="9" fillId="0" borderId="3" xfId="0" applyFont="1" applyFill="1" applyBorder="1" applyAlignment="1">
      <alignment horizontal="left" vertical="center"/>
    </xf>
    <xf numFmtId="0" fontId="10" fillId="0" borderId="0" xfId="0" applyFont="1" applyFill="1" applyAlignment="1">
      <alignment horizontal="left"/>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8" fillId="0" borderId="0" xfId="0" applyFont="1" applyAlignment="1">
      <alignment vertical="center"/>
    </xf>
    <xf numFmtId="0" fontId="9" fillId="0" borderId="3" xfId="0" applyFont="1" applyBorder="1" applyAlignment="1">
      <alignment vertical="center"/>
    </xf>
    <xf numFmtId="0" fontId="0" fillId="0" borderId="1" xfId="0" applyBorder="1" applyAlignment="1">
      <alignment horizontal="center" vertical="center"/>
    </xf>
    <xf numFmtId="0" fontId="3" fillId="0" borderId="1" xfId="0" applyFont="1" applyBorder="1" applyAlignment="1">
      <alignment vertical="center" wrapText="1"/>
    </xf>
    <xf numFmtId="0" fontId="0" fillId="0" borderId="1" xfId="0" applyBorder="1" applyAlignment="1">
      <alignment horizontal="center" vertical="center" wrapText="1"/>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2"/>
  <sheetViews>
    <sheetView tabSelected="1" view="pageBreakPreview" zoomScale="60" zoomScaleNormal="100" workbookViewId="0">
      <selection activeCell="A2" sqref="A2:B2"/>
    </sheetView>
  </sheetViews>
  <sheetFormatPr defaultRowHeight="15" x14ac:dyDescent="0.25"/>
  <cols>
    <col min="1" max="1" width="7.28515625" style="23" customWidth="1"/>
    <col min="2" max="2" width="55.42578125" customWidth="1"/>
    <col min="3" max="3" width="10.42578125" style="23" customWidth="1"/>
    <col min="4" max="4" width="9.140625" style="23"/>
    <col min="5" max="5" width="11.5703125" style="23" customWidth="1"/>
    <col min="6" max="6" width="11.140625" style="23" customWidth="1"/>
    <col min="7" max="7" width="10" bestFit="1" customWidth="1"/>
  </cols>
  <sheetData>
    <row r="1" spans="1:6" s="5" customFormat="1" ht="23.25" x14ac:dyDescent="0.35">
      <c r="A1" s="38" t="s">
        <v>385</v>
      </c>
      <c r="B1" s="38"/>
      <c r="C1" s="38"/>
      <c r="D1" s="38"/>
      <c r="E1" s="38"/>
      <c r="F1" s="38"/>
    </row>
    <row r="2" spans="1:6" s="5" customFormat="1" ht="23.25" x14ac:dyDescent="0.35">
      <c r="A2" s="39" t="s">
        <v>225</v>
      </c>
      <c r="B2" s="39"/>
      <c r="C2" s="18"/>
      <c r="D2" s="18"/>
      <c r="E2" s="18"/>
      <c r="F2" s="18"/>
    </row>
    <row r="3" spans="1:6" x14ac:dyDescent="0.25">
      <c r="A3" s="41" t="s">
        <v>5</v>
      </c>
      <c r="B3" s="42" t="s">
        <v>0</v>
      </c>
      <c r="C3" s="41" t="s">
        <v>1</v>
      </c>
      <c r="D3" s="41" t="s">
        <v>2</v>
      </c>
      <c r="E3" s="41" t="s">
        <v>3</v>
      </c>
      <c r="F3" s="43" t="s">
        <v>4</v>
      </c>
    </row>
    <row r="4" spans="1:6" x14ac:dyDescent="0.25">
      <c r="A4" s="41"/>
      <c r="B4" s="42"/>
      <c r="C4" s="41"/>
      <c r="D4" s="41"/>
      <c r="E4" s="41"/>
      <c r="F4" s="43"/>
    </row>
    <row r="5" spans="1:6" x14ac:dyDescent="0.25">
      <c r="A5" s="22">
        <v>1</v>
      </c>
      <c r="B5" s="8" t="s">
        <v>6</v>
      </c>
      <c r="C5" s="22">
        <v>2843061</v>
      </c>
      <c r="D5" s="22">
        <v>2547662</v>
      </c>
      <c r="E5" s="22">
        <v>5390723</v>
      </c>
      <c r="F5" s="24" t="s">
        <v>7</v>
      </c>
    </row>
    <row r="6" spans="1:6" x14ac:dyDescent="0.25">
      <c r="A6" s="22">
        <v>2</v>
      </c>
      <c r="B6" s="8" t="s">
        <v>8</v>
      </c>
      <c r="C6" s="22">
        <v>-1399398</v>
      </c>
      <c r="D6" s="22">
        <v>2041</v>
      </c>
      <c r="E6" s="22">
        <v>-1397357</v>
      </c>
      <c r="F6" s="24" t="s">
        <v>9</v>
      </c>
    </row>
    <row r="7" spans="1:6" x14ac:dyDescent="0.25">
      <c r="A7" s="22">
        <v>3</v>
      </c>
      <c r="B7" s="8" t="s">
        <v>10</v>
      </c>
      <c r="C7" s="22">
        <v>0</v>
      </c>
      <c r="D7" s="22">
        <v>105630</v>
      </c>
      <c r="E7" s="22">
        <v>105630</v>
      </c>
      <c r="F7" s="24" t="s">
        <v>11</v>
      </c>
    </row>
    <row r="8" spans="1:6" x14ac:dyDescent="0.25">
      <c r="A8" s="22">
        <v>4</v>
      </c>
      <c r="B8" s="8" t="s">
        <v>12</v>
      </c>
      <c r="C8" s="22">
        <v>207066</v>
      </c>
      <c r="D8" s="22">
        <v>2499</v>
      </c>
      <c r="E8" s="22">
        <v>209565</v>
      </c>
      <c r="F8" s="24" t="s">
        <v>13</v>
      </c>
    </row>
    <row r="9" spans="1:6" x14ac:dyDescent="0.25">
      <c r="A9" s="22">
        <v>5</v>
      </c>
      <c r="B9" s="9" t="s">
        <v>14</v>
      </c>
      <c r="C9" s="22">
        <v>-338360</v>
      </c>
      <c r="D9" s="22">
        <v>22941</v>
      </c>
      <c r="E9" s="22">
        <v>-315419</v>
      </c>
      <c r="F9" s="24" t="s">
        <v>15</v>
      </c>
    </row>
    <row r="10" spans="1:6" x14ac:dyDescent="0.25">
      <c r="A10" s="22">
        <v>6</v>
      </c>
      <c r="B10" s="10" t="s">
        <v>16</v>
      </c>
      <c r="C10" s="22">
        <v>0</v>
      </c>
      <c r="D10" s="22">
        <v>16076</v>
      </c>
      <c r="E10" s="22">
        <v>16076</v>
      </c>
      <c r="F10" s="24" t="s">
        <v>17</v>
      </c>
    </row>
    <row r="11" spans="1:6" x14ac:dyDescent="0.25">
      <c r="A11" s="22">
        <v>7</v>
      </c>
      <c r="B11" s="8" t="s">
        <v>18</v>
      </c>
      <c r="C11" s="22">
        <v>-239042</v>
      </c>
      <c r="D11" s="22">
        <v>32585</v>
      </c>
      <c r="E11" s="22">
        <v>-206457</v>
      </c>
      <c r="F11" s="24" t="s">
        <v>19</v>
      </c>
    </row>
    <row r="12" spans="1:6" x14ac:dyDescent="0.25">
      <c r="A12" s="22">
        <v>8</v>
      </c>
      <c r="B12" s="8" t="s">
        <v>20</v>
      </c>
      <c r="C12" s="22">
        <v>0</v>
      </c>
      <c r="D12" s="22">
        <v>88743</v>
      </c>
      <c r="E12" s="22">
        <v>88743</v>
      </c>
      <c r="F12" s="24" t="s">
        <v>21</v>
      </c>
    </row>
    <row r="13" spans="1:6" x14ac:dyDescent="0.25">
      <c r="A13" s="22">
        <v>9</v>
      </c>
      <c r="B13" s="8" t="s">
        <v>22</v>
      </c>
      <c r="C13" s="22">
        <v>-1922227</v>
      </c>
      <c r="D13" s="22">
        <v>208011</v>
      </c>
      <c r="E13" s="22">
        <v>-1714216</v>
      </c>
      <c r="F13" s="24" t="s">
        <v>23</v>
      </c>
    </row>
    <row r="14" spans="1:6" x14ac:dyDescent="0.25">
      <c r="A14" s="22">
        <v>10</v>
      </c>
      <c r="B14" s="8" t="s">
        <v>24</v>
      </c>
      <c r="C14" s="22">
        <v>0</v>
      </c>
      <c r="D14" s="22">
        <v>55926</v>
      </c>
      <c r="E14" s="22">
        <v>55926</v>
      </c>
      <c r="F14" s="24" t="s">
        <v>25</v>
      </c>
    </row>
    <row r="15" spans="1:6" x14ac:dyDescent="0.25">
      <c r="A15" s="22">
        <v>11</v>
      </c>
      <c r="B15" s="8" t="s">
        <v>26</v>
      </c>
      <c r="C15" s="22">
        <v>-139007</v>
      </c>
      <c r="D15" s="22">
        <v>210448</v>
      </c>
      <c r="E15" s="22">
        <v>71441</v>
      </c>
      <c r="F15" s="24" t="s">
        <v>27</v>
      </c>
    </row>
    <row r="16" spans="1:6" x14ac:dyDescent="0.25">
      <c r="A16" s="22">
        <v>12</v>
      </c>
      <c r="B16" s="8" t="s">
        <v>28</v>
      </c>
      <c r="C16" s="22">
        <v>4170516</v>
      </c>
      <c r="D16" s="22">
        <v>741043</v>
      </c>
      <c r="E16" s="22">
        <v>4911559</v>
      </c>
      <c r="F16" s="24" t="s">
        <v>29</v>
      </c>
    </row>
    <row r="17" spans="1:6" x14ac:dyDescent="0.25">
      <c r="A17" s="22">
        <v>13</v>
      </c>
      <c r="B17" s="8" t="s">
        <v>30</v>
      </c>
      <c r="C17" s="22">
        <v>1127943</v>
      </c>
      <c r="D17" s="22">
        <v>226192</v>
      </c>
      <c r="E17" s="22">
        <v>1354135</v>
      </c>
      <c r="F17" s="24" t="s">
        <v>31</v>
      </c>
    </row>
    <row r="18" spans="1:6" x14ac:dyDescent="0.25">
      <c r="A18" s="22">
        <v>14</v>
      </c>
      <c r="B18" s="8" t="s">
        <v>32</v>
      </c>
      <c r="C18" s="22">
        <v>-2249765</v>
      </c>
      <c r="D18" s="22">
        <v>1996465</v>
      </c>
      <c r="E18" s="22">
        <v>-253300</v>
      </c>
      <c r="F18" s="24" t="s">
        <v>33</v>
      </c>
    </row>
    <row r="19" spans="1:6" x14ac:dyDescent="0.25">
      <c r="A19" s="22">
        <v>15</v>
      </c>
      <c r="B19" s="8" t="s">
        <v>34</v>
      </c>
      <c r="C19" s="22">
        <v>187241</v>
      </c>
      <c r="D19" s="22">
        <v>1262114</v>
      </c>
      <c r="E19" s="22">
        <v>1449355</v>
      </c>
      <c r="F19" s="24" t="s">
        <v>35</v>
      </c>
    </row>
    <row r="20" spans="1:6" x14ac:dyDescent="0.25">
      <c r="A20" s="22">
        <v>16</v>
      </c>
      <c r="B20" s="8" t="s">
        <v>36</v>
      </c>
      <c r="C20" s="22">
        <v>-21004</v>
      </c>
      <c r="D20" s="22">
        <v>7760</v>
      </c>
      <c r="E20" s="22">
        <v>-13244</v>
      </c>
      <c r="F20" s="24" t="s">
        <v>37</v>
      </c>
    </row>
    <row r="21" spans="1:6" x14ac:dyDescent="0.25">
      <c r="A21" s="22">
        <v>17</v>
      </c>
      <c r="B21" s="8" t="s">
        <v>38</v>
      </c>
      <c r="C21" s="22">
        <v>7064539</v>
      </c>
      <c r="D21" s="22">
        <v>1188958</v>
      </c>
      <c r="E21" s="22">
        <v>8253497</v>
      </c>
      <c r="F21" s="24" t="s">
        <v>7</v>
      </c>
    </row>
    <row r="22" spans="1:6" x14ac:dyDescent="0.25">
      <c r="A22" s="22">
        <v>18</v>
      </c>
      <c r="B22" s="8" t="s">
        <v>39</v>
      </c>
      <c r="C22" s="22">
        <v>0</v>
      </c>
      <c r="D22" s="22">
        <v>10867</v>
      </c>
      <c r="E22" s="22">
        <v>10867</v>
      </c>
      <c r="F22" s="24" t="s">
        <v>17</v>
      </c>
    </row>
    <row r="23" spans="1:6" x14ac:dyDescent="0.25">
      <c r="A23" s="22">
        <v>19</v>
      </c>
      <c r="B23" s="8" t="s">
        <v>40</v>
      </c>
      <c r="C23" s="22">
        <v>-18841</v>
      </c>
      <c r="D23" s="22">
        <v>174701</v>
      </c>
      <c r="E23" s="22">
        <v>155860</v>
      </c>
      <c r="F23" s="24" t="s">
        <v>41</v>
      </c>
    </row>
    <row r="24" spans="1:6" x14ac:dyDescent="0.25">
      <c r="A24" s="22">
        <v>20</v>
      </c>
      <c r="B24" s="8" t="s">
        <v>42</v>
      </c>
      <c r="C24" s="22">
        <v>115134</v>
      </c>
      <c r="D24" s="22">
        <v>141190</v>
      </c>
      <c r="E24" s="22">
        <v>256324</v>
      </c>
      <c r="F24" s="24" t="s">
        <v>43</v>
      </c>
    </row>
    <row r="25" spans="1:6" x14ac:dyDescent="0.25">
      <c r="A25" s="22">
        <v>21</v>
      </c>
      <c r="B25" s="8" t="s">
        <v>44</v>
      </c>
      <c r="C25" s="22">
        <v>15528884</v>
      </c>
      <c r="D25" s="22">
        <v>1626541</v>
      </c>
      <c r="E25" s="22">
        <v>17155425</v>
      </c>
      <c r="F25" s="24" t="s">
        <v>45</v>
      </c>
    </row>
    <row r="26" spans="1:6" x14ac:dyDescent="0.25">
      <c r="A26" s="22">
        <v>22</v>
      </c>
      <c r="B26" s="8" t="s">
        <v>46</v>
      </c>
      <c r="C26" s="22">
        <v>586041</v>
      </c>
      <c r="D26" s="22">
        <v>1622503</v>
      </c>
      <c r="E26" s="22">
        <v>2208544</v>
      </c>
      <c r="F26" s="24" t="s">
        <v>47</v>
      </c>
    </row>
    <row r="27" spans="1:6" x14ac:dyDescent="0.25">
      <c r="A27" s="22">
        <v>23</v>
      </c>
      <c r="B27" s="8" t="s">
        <v>48</v>
      </c>
      <c r="C27" s="22">
        <v>-191226</v>
      </c>
      <c r="D27" s="22">
        <v>105838</v>
      </c>
      <c r="E27" s="22">
        <v>-85388</v>
      </c>
      <c r="F27" s="24" t="s">
        <v>49</v>
      </c>
    </row>
    <row r="28" spans="1:6" x14ac:dyDescent="0.25">
      <c r="A28" s="22">
        <v>24</v>
      </c>
      <c r="B28" s="8" t="s">
        <v>50</v>
      </c>
      <c r="C28" s="22">
        <v>-434922</v>
      </c>
      <c r="D28" s="22">
        <v>2075705</v>
      </c>
      <c r="E28" s="22">
        <v>1640783</v>
      </c>
      <c r="F28" s="24" t="s">
        <v>51</v>
      </c>
    </row>
    <row r="29" spans="1:6" ht="30" x14ac:dyDescent="0.25">
      <c r="A29" s="22">
        <v>25</v>
      </c>
      <c r="B29" s="8" t="s">
        <v>52</v>
      </c>
      <c r="C29" s="22">
        <v>0</v>
      </c>
      <c r="D29" s="22">
        <v>16681</v>
      </c>
      <c r="E29" s="22">
        <v>16681</v>
      </c>
      <c r="F29" s="24" t="s">
        <v>49</v>
      </c>
    </row>
    <row r="30" spans="1:6" ht="30" x14ac:dyDescent="0.25">
      <c r="A30" s="22">
        <v>26</v>
      </c>
      <c r="B30" s="8" t="s">
        <v>53</v>
      </c>
      <c r="C30" s="22">
        <v>0</v>
      </c>
      <c r="D30" s="22">
        <v>17307</v>
      </c>
      <c r="E30" s="22">
        <v>17307</v>
      </c>
      <c r="F30" s="24" t="s">
        <v>54</v>
      </c>
    </row>
    <row r="31" spans="1:6" ht="30" x14ac:dyDescent="0.25">
      <c r="A31" s="22">
        <v>27</v>
      </c>
      <c r="B31" s="8" t="s">
        <v>55</v>
      </c>
      <c r="C31" s="22">
        <v>-555309</v>
      </c>
      <c r="D31" s="22">
        <v>1963800</v>
      </c>
      <c r="E31" s="22">
        <v>1408491</v>
      </c>
      <c r="F31" s="24" t="s">
        <v>56</v>
      </c>
    </row>
    <row r="32" spans="1:6" ht="30" x14ac:dyDescent="0.25">
      <c r="A32" s="22">
        <v>28</v>
      </c>
      <c r="B32" s="8" t="s">
        <v>57</v>
      </c>
      <c r="C32" s="22">
        <v>-395971</v>
      </c>
      <c r="D32" s="22">
        <v>3358212</v>
      </c>
      <c r="E32" s="22">
        <v>2962241</v>
      </c>
      <c r="F32" s="24" t="s">
        <v>58</v>
      </c>
    </row>
    <row r="33" spans="1:6" ht="30" x14ac:dyDescent="0.25">
      <c r="A33" s="22">
        <v>29</v>
      </c>
      <c r="B33" s="8" t="s">
        <v>59</v>
      </c>
      <c r="C33" s="22">
        <v>-82522</v>
      </c>
      <c r="D33" s="22">
        <v>351753</v>
      </c>
      <c r="E33" s="22">
        <v>269231</v>
      </c>
      <c r="F33" s="24" t="s">
        <v>60</v>
      </c>
    </row>
    <row r="34" spans="1:6" x14ac:dyDescent="0.25">
      <c r="A34" s="22">
        <v>30</v>
      </c>
      <c r="B34" s="8" t="s">
        <v>61</v>
      </c>
      <c r="C34" s="22">
        <v>13963948</v>
      </c>
      <c r="D34" s="22">
        <v>12524674</v>
      </c>
      <c r="E34" s="22">
        <v>26488622</v>
      </c>
      <c r="F34" s="24" t="s">
        <v>62</v>
      </c>
    </row>
    <row r="35" spans="1:6" x14ac:dyDescent="0.25">
      <c r="A35" s="22">
        <v>31</v>
      </c>
      <c r="B35" s="8" t="s">
        <v>63</v>
      </c>
      <c r="C35" s="22">
        <v>224284</v>
      </c>
      <c r="D35" s="22">
        <v>6457918</v>
      </c>
      <c r="E35" s="22">
        <v>6682202</v>
      </c>
      <c r="F35" s="24" t="s">
        <v>62</v>
      </c>
    </row>
    <row r="36" spans="1:6" x14ac:dyDescent="0.25">
      <c r="A36" s="22">
        <v>32</v>
      </c>
      <c r="B36" s="8" t="s">
        <v>64</v>
      </c>
      <c r="C36" s="22">
        <v>-217011</v>
      </c>
      <c r="D36" s="22">
        <v>3774327</v>
      </c>
      <c r="E36" s="22">
        <v>3557316</v>
      </c>
      <c r="F36" s="24" t="s">
        <v>65</v>
      </c>
    </row>
    <row r="37" spans="1:6" ht="30" x14ac:dyDescent="0.25">
      <c r="A37" s="22">
        <v>33</v>
      </c>
      <c r="B37" s="8" t="s">
        <v>66</v>
      </c>
      <c r="C37" s="22">
        <v>0</v>
      </c>
      <c r="D37" s="22">
        <v>77078</v>
      </c>
      <c r="E37" s="22">
        <v>77078</v>
      </c>
      <c r="F37" s="24" t="s">
        <v>67</v>
      </c>
    </row>
    <row r="38" spans="1:6" ht="30" x14ac:dyDescent="0.25">
      <c r="A38" s="22">
        <v>34</v>
      </c>
      <c r="B38" s="8" t="s">
        <v>68</v>
      </c>
      <c r="C38" s="22">
        <v>-33290</v>
      </c>
      <c r="D38" s="22">
        <v>67487</v>
      </c>
      <c r="E38" s="22">
        <v>34197</v>
      </c>
      <c r="F38" s="24" t="s">
        <v>69</v>
      </c>
    </row>
    <row r="39" spans="1:6" ht="45" x14ac:dyDescent="0.25">
      <c r="A39" s="22">
        <v>35</v>
      </c>
      <c r="B39" s="8" t="s">
        <v>70</v>
      </c>
      <c r="C39" s="22">
        <v>9206</v>
      </c>
      <c r="D39" s="22">
        <v>32399</v>
      </c>
      <c r="E39" s="22">
        <v>41605</v>
      </c>
      <c r="F39" s="24" t="s">
        <v>71</v>
      </c>
    </row>
    <row r="40" spans="1:6" ht="45" x14ac:dyDescent="0.25">
      <c r="A40" s="22">
        <v>36</v>
      </c>
      <c r="B40" s="8" t="s">
        <v>72</v>
      </c>
      <c r="C40" s="22">
        <v>-6157</v>
      </c>
      <c r="D40" s="22">
        <v>52843</v>
      </c>
      <c r="E40" s="22">
        <v>46686</v>
      </c>
      <c r="F40" s="24" t="s">
        <v>73</v>
      </c>
    </row>
    <row r="41" spans="1:6" ht="30" x14ac:dyDescent="0.25">
      <c r="A41" s="22">
        <v>37</v>
      </c>
      <c r="B41" s="8" t="s">
        <v>74</v>
      </c>
      <c r="C41" s="22">
        <v>11057</v>
      </c>
      <c r="D41" s="22">
        <v>15068</v>
      </c>
      <c r="E41" s="22">
        <v>26125</v>
      </c>
      <c r="F41" s="24" t="s">
        <v>67</v>
      </c>
    </row>
    <row r="42" spans="1:6" ht="30" x14ac:dyDescent="0.25">
      <c r="A42" s="22">
        <v>38</v>
      </c>
      <c r="B42" s="8" t="s">
        <v>75</v>
      </c>
      <c r="C42" s="22">
        <v>0</v>
      </c>
      <c r="D42" s="22">
        <v>11032</v>
      </c>
      <c r="E42" s="22">
        <v>11032</v>
      </c>
      <c r="F42" s="24" t="s">
        <v>76</v>
      </c>
    </row>
    <row r="43" spans="1:6" ht="30" x14ac:dyDescent="0.25">
      <c r="A43" s="22">
        <v>39</v>
      </c>
      <c r="B43" s="8" t="s">
        <v>77</v>
      </c>
      <c r="C43" s="22">
        <v>-105454</v>
      </c>
      <c r="D43" s="22">
        <v>223121</v>
      </c>
      <c r="E43" s="22">
        <v>117667</v>
      </c>
      <c r="F43" s="24" t="s">
        <v>78</v>
      </c>
    </row>
    <row r="44" spans="1:6" x14ac:dyDescent="0.25">
      <c r="A44" s="22">
        <v>40</v>
      </c>
      <c r="B44" s="8" t="s">
        <v>79</v>
      </c>
      <c r="C44" s="22">
        <v>0</v>
      </c>
      <c r="D44" s="22">
        <v>62149</v>
      </c>
      <c r="E44" s="22">
        <v>62149</v>
      </c>
      <c r="F44" s="24" t="s">
        <v>80</v>
      </c>
    </row>
    <row r="45" spans="1:6" x14ac:dyDescent="0.25">
      <c r="A45" s="22">
        <v>41</v>
      </c>
      <c r="B45" s="8" t="s">
        <v>81</v>
      </c>
      <c r="C45" s="22">
        <v>263913</v>
      </c>
      <c r="D45" s="22">
        <v>349220</v>
      </c>
      <c r="E45" s="22">
        <v>613133</v>
      </c>
      <c r="F45" s="24" t="s">
        <v>82</v>
      </c>
    </row>
    <row r="46" spans="1:6" ht="30" x14ac:dyDescent="0.25">
      <c r="A46" s="22">
        <v>42</v>
      </c>
      <c r="B46" s="8" t="s">
        <v>83</v>
      </c>
      <c r="C46" s="22">
        <v>3042</v>
      </c>
      <c r="D46" s="22">
        <v>56612</v>
      </c>
      <c r="E46" s="22">
        <v>59654</v>
      </c>
      <c r="F46" s="24" t="s">
        <v>84</v>
      </c>
    </row>
    <row r="47" spans="1:6" ht="30" x14ac:dyDescent="0.25">
      <c r="A47" s="22">
        <v>43</v>
      </c>
      <c r="B47" s="8" t="s">
        <v>85</v>
      </c>
      <c r="C47" s="22">
        <v>9500458</v>
      </c>
      <c r="D47" s="22">
        <v>4743614</v>
      </c>
      <c r="E47" s="22">
        <v>14244072</v>
      </c>
      <c r="F47" s="24" t="s">
        <v>86</v>
      </c>
    </row>
    <row r="48" spans="1:6" ht="30" x14ac:dyDescent="0.25">
      <c r="A48" s="22">
        <v>44</v>
      </c>
      <c r="B48" s="8" t="s">
        <v>87</v>
      </c>
      <c r="C48" s="22">
        <v>576753</v>
      </c>
      <c r="D48" s="22">
        <v>0</v>
      </c>
      <c r="E48" s="22">
        <v>576753</v>
      </c>
      <c r="F48" s="24" t="s">
        <v>88</v>
      </c>
    </row>
    <row r="49" spans="1:6" ht="30" x14ac:dyDescent="0.25">
      <c r="A49" s="22">
        <v>45</v>
      </c>
      <c r="B49" s="8" t="s">
        <v>89</v>
      </c>
      <c r="C49" s="22">
        <v>2656208</v>
      </c>
      <c r="D49" s="22">
        <v>0</v>
      </c>
      <c r="E49" s="22">
        <v>2656208</v>
      </c>
      <c r="F49" s="24" t="s">
        <v>90</v>
      </c>
    </row>
    <row r="50" spans="1:6" x14ac:dyDescent="0.25">
      <c r="A50" s="22">
        <v>46</v>
      </c>
      <c r="B50" s="8" t="s">
        <v>91</v>
      </c>
      <c r="C50" s="22">
        <v>243924</v>
      </c>
      <c r="D50" s="22">
        <v>0</v>
      </c>
      <c r="E50" s="22">
        <v>243924</v>
      </c>
      <c r="F50" s="24" t="s">
        <v>92</v>
      </c>
    </row>
    <row r="51" spans="1:6" x14ac:dyDescent="0.25">
      <c r="A51" s="22">
        <v>47</v>
      </c>
      <c r="B51" s="8" t="s">
        <v>93</v>
      </c>
      <c r="C51" s="22">
        <v>403229</v>
      </c>
      <c r="D51" s="22">
        <v>0</v>
      </c>
      <c r="E51" s="22">
        <v>403229</v>
      </c>
      <c r="F51" s="24" t="s">
        <v>94</v>
      </c>
    </row>
    <row r="52" spans="1:6" ht="38.25" customHeight="1" x14ac:dyDescent="0.25">
      <c r="A52" s="22">
        <v>48</v>
      </c>
      <c r="B52" s="9" t="s">
        <v>95</v>
      </c>
      <c r="C52" s="25">
        <v>9819951</v>
      </c>
      <c r="D52" s="25">
        <v>1814</v>
      </c>
      <c r="E52" s="25">
        <f>C52+D52</f>
        <v>9821765</v>
      </c>
      <c r="F52" s="19" t="s">
        <v>96</v>
      </c>
    </row>
    <row r="53" spans="1:6" ht="76.5" customHeight="1" x14ac:dyDescent="0.25">
      <c r="A53" s="22">
        <v>49</v>
      </c>
      <c r="B53" s="9" t="s">
        <v>97</v>
      </c>
      <c r="C53" s="25">
        <v>1229299</v>
      </c>
      <c r="D53" s="25">
        <v>7376</v>
      </c>
      <c r="E53" s="25">
        <f t="shared" ref="E53:E99" si="0">C53+D53</f>
        <v>1236675</v>
      </c>
      <c r="F53" s="19" t="s">
        <v>98</v>
      </c>
    </row>
    <row r="54" spans="1:6" ht="61.5" customHeight="1" x14ac:dyDescent="0.25">
      <c r="A54" s="22">
        <v>50</v>
      </c>
      <c r="B54" s="9" t="s">
        <v>99</v>
      </c>
      <c r="C54" s="25">
        <v>-162590</v>
      </c>
      <c r="D54" s="25">
        <v>27611</v>
      </c>
      <c r="E54" s="25">
        <f t="shared" si="0"/>
        <v>-134979</v>
      </c>
      <c r="F54" s="19" t="s">
        <v>98</v>
      </c>
    </row>
    <row r="55" spans="1:6" ht="50.25" customHeight="1" x14ac:dyDescent="0.25">
      <c r="A55" s="22">
        <v>51</v>
      </c>
      <c r="B55" s="9" t="s">
        <v>100</v>
      </c>
      <c r="C55" s="25">
        <v>11109</v>
      </c>
      <c r="D55" s="25">
        <v>204921</v>
      </c>
      <c r="E55" s="25">
        <f t="shared" si="0"/>
        <v>216030</v>
      </c>
      <c r="F55" s="19" t="s">
        <v>101</v>
      </c>
    </row>
    <row r="56" spans="1:6" ht="140.25" customHeight="1" x14ac:dyDescent="0.25">
      <c r="A56" s="22">
        <v>52</v>
      </c>
      <c r="B56" s="9" t="s">
        <v>227</v>
      </c>
      <c r="C56" s="25">
        <v>-753387</v>
      </c>
      <c r="D56" s="25">
        <v>239603</v>
      </c>
      <c r="E56" s="25">
        <f t="shared" si="0"/>
        <v>-513784</v>
      </c>
      <c r="F56" s="19" t="s">
        <v>102</v>
      </c>
    </row>
    <row r="57" spans="1:6" ht="89.25" customHeight="1" x14ac:dyDescent="0.25">
      <c r="A57" s="22">
        <v>53</v>
      </c>
      <c r="B57" s="9" t="s">
        <v>103</v>
      </c>
      <c r="C57" s="25">
        <v>0</v>
      </c>
      <c r="D57" s="25">
        <v>136435</v>
      </c>
      <c r="E57" s="25">
        <f t="shared" si="0"/>
        <v>136435</v>
      </c>
      <c r="F57" s="19" t="s">
        <v>104</v>
      </c>
    </row>
    <row r="58" spans="1:6" ht="39.75" customHeight="1" x14ac:dyDescent="0.25">
      <c r="A58" s="22">
        <v>54</v>
      </c>
      <c r="B58" s="9" t="s">
        <v>105</v>
      </c>
      <c r="C58" s="25">
        <v>336785</v>
      </c>
      <c r="D58" s="25"/>
      <c r="E58" s="25">
        <f t="shared" si="0"/>
        <v>336785</v>
      </c>
      <c r="F58" s="19" t="s">
        <v>106</v>
      </c>
    </row>
    <row r="59" spans="1:6" ht="24.75" customHeight="1" x14ac:dyDescent="0.25">
      <c r="A59" s="22">
        <v>55</v>
      </c>
      <c r="B59" s="9" t="s">
        <v>107</v>
      </c>
      <c r="C59" s="25">
        <v>-67889</v>
      </c>
      <c r="D59" s="25">
        <v>-41799</v>
      </c>
      <c r="E59" s="25">
        <f t="shared" si="0"/>
        <v>-109688</v>
      </c>
      <c r="F59" s="19" t="s">
        <v>108</v>
      </c>
    </row>
    <row r="60" spans="1:6" ht="63" customHeight="1" x14ac:dyDescent="0.25">
      <c r="A60" s="22">
        <v>56</v>
      </c>
      <c r="B60" s="9" t="s">
        <v>109</v>
      </c>
      <c r="C60" s="25">
        <v>1028</v>
      </c>
      <c r="D60" s="25">
        <v>11970</v>
      </c>
      <c r="E60" s="25">
        <f t="shared" si="0"/>
        <v>12998</v>
      </c>
      <c r="F60" s="19" t="s">
        <v>110</v>
      </c>
    </row>
    <row r="61" spans="1:6" ht="64.5" customHeight="1" x14ac:dyDescent="0.25">
      <c r="A61" s="22">
        <v>57</v>
      </c>
      <c r="B61" s="9" t="s">
        <v>377</v>
      </c>
      <c r="C61" s="25">
        <v>-579902</v>
      </c>
      <c r="D61" s="25">
        <v>176</v>
      </c>
      <c r="E61" s="25">
        <f t="shared" si="0"/>
        <v>-579726</v>
      </c>
      <c r="F61" s="19" t="s">
        <v>111</v>
      </c>
    </row>
    <row r="62" spans="1:6" ht="108" customHeight="1" x14ac:dyDescent="0.25">
      <c r="A62" s="22">
        <v>58</v>
      </c>
      <c r="B62" s="9" t="s">
        <v>112</v>
      </c>
      <c r="C62" s="25">
        <v>231678</v>
      </c>
      <c r="D62" s="25">
        <v>801285</v>
      </c>
      <c r="E62" s="25">
        <f t="shared" si="0"/>
        <v>1032963</v>
      </c>
      <c r="F62" s="27" t="s">
        <v>113</v>
      </c>
    </row>
    <row r="63" spans="1:6" ht="38.25" customHeight="1" x14ac:dyDescent="0.25">
      <c r="A63" s="22">
        <v>59</v>
      </c>
      <c r="B63" s="9" t="s">
        <v>114</v>
      </c>
      <c r="C63" s="25">
        <v>-10383</v>
      </c>
      <c r="D63" s="25"/>
      <c r="E63" s="25">
        <f t="shared" si="0"/>
        <v>-10383</v>
      </c>
      <c r="F63" s="19" t="s">
        <v>115</v>
      </c>
    </row>
    <row r="64" spans="1:6" ht="51.75" customHeight="1" x14ac:dyDescent="0.25">
      <c r="A64" s="22">
        <v>60</v>
      </c>
      <c r="B64" s="9" t="s">
        <v>116</v>
      </c>
      <c r="C64" s="25">
        <v>0</v>
      </c>
      <c r="D64" s="25">
        <v>-57684</v>
      </c>
      <c r="E64" s="25">
        <f t="shared" si="0"/>
        <v>-57684</v>
      </c>
      <c r="F64" s="19" t="s">
        <v>117</v>
      </c>
    </row>
    <row r="65" spans="1:6" ht="76.5" customHeight="1" x14ac:dyDescent="0.25">
      <c r="A65" s="22">
        <v>61</v>
      </c>
      <c r="B65" s="9" t="s">
        <v>118</v>
      </c>
      <c r="C65" s="25">
        <v>11843110</v>
      </c>
      <c r="D65" s="25">
        <v>1484678</v>
      </c>
      <c r="E65" s="25">
        <f t="shared" si="0"/>
        <v>13327788</v>
      </c>
      <c r="F65" s="19" t="s">
        <v>119</v>
      </c>
    </row>
    <row r="66" spans="1:6" ht="37.5" customHeight="1" x14ac:dyDescent="0.25">
      <c r="A66" s="22">
        <v>62</v>
      </c>
      <c r="B66" s="9" t="s">
        <v>120</v>
      </c>
      <c r="C66" s="25">
        <v>0</v>
      </c>
      <c r="D66" s="25"/>
      <c r="E66" s="25">
        <f t="shared" si="0"/>
        <v>0</v>
      </c>
      <c r="F66" s="19" t="s">
        <v>371</v>
      </c>
    </row>
    <row r="67" spans="1:6" ht="24.75" customHeight="1" x14ac:dyDescent="0.25">
      <c r="A67" s="22">
        <v>63</v>
      </c>
      <c r="B67" s="9" t="s">
        <v>121</v>
      </c>
      <c r="C67" s="25">
        <v>0</v>
      </c>
      <c r="D67" s="25"/>
      <c r="E67" s="25">
        <f t="shared" si="0"/>
        <v>0</v>
      </c>
      <c r="F67" s="19" t="s">
        <v>122</v>
      </c>
    </row>
    <row r="68" spans="1:6" ht="77.25" customHeight="1" x14ac:dyDescent="0.25">
      <c r="A68" s="22">
        <v>64</v>
      </c>
      <c r="B68" s="9" t="s">
        <v>123</v>
      </c>
      <c r="C68" s="25">
        <v>2407</v>
      </c>
      <c r="D68" s="25">
        <v>43979</v>
      </c>
      <c r="E68" s="25">
        <f t="shared" si="0"/>
        <v>46386</v>
      </c>
      <c r="F68" s="19" t="s">
        <v>124</v>
      </c>
    </row>
    <row r="69" spans="1:6" ht="65.25" customHeight="1" x14ac:dyDescent="0.25">
      <c r="A69" s="22">
        <v>65</v>
      </c>
      <c r="B69" s="9" t="s">
        <v>125</v>
      </c>
      <c r="C69" s="25">
        <v>10115240</v>
      </c>
      <c r="D69" s="25">
        <v>518114</v>
      </c>
      <c r="E69" s="25">
        <f t="shared" si="0"/>
        <v>10633354</v>
      </c>
      <c r="F69" s="19" t="s">
        <v>126</v>
      </c>
    </row>
    <row r="70" spans="1:6" ht="75" customHeight="1" x14ac:dyDescent="0.25">
      <c r="A70" s="22">
        <v>66</v>
      </c>
      <c r="B70" s="9" t="s">
        <v>127</v>
      </c>
      <c r="C70" s="25">
        <v>0</v>
      </c>
      <c r="D70" s="25">
        <v>-9459</v>
      </c>
      <c r="E70" s="25">
        <f t="shared" si="0"/>
        <v>-9459</v>
      </c>
      <c r="F70" s="19" t="s">
        <v>370</v>
      </c>
    </row>
    <row r="71" spans="1:6" ht="77.25" customHeight="1" x14ac:dyDescent="0.25">
      <c r="A71" s="22">
        <v>67</v>
      </c>
      <c r="B71" s="9" t="s">
        <v>128</v>
      </c>
      <c r="C71" s="25">
        <v>0</v>
      </c>
      <c r="D71" s="25">
        <v>-6204</v>
      </c>
      <c r="E71" s="25">
        <f t="shared" si="0"/>
        <v>-6204</v>
      </c>
      <c r="F71" s="19" t="s">
        <v>369</v>
      </c>
    </row>
    <row r="72" spans="1:6" ht="45" customHeight="1" x14ac:dyDescent="0.25">
      <c r="A72" s="22">
        <v>68</v>
      </c>
      <c r="B72" s="9" t="s">
        <v>228</v>
      </c>
      <c r="C72" s="25">
        <v>969324</v>
      </c>
      <c r="D72" s="25"/>
      <c r="E72" s="25">
        <f t="shared" si="0"/>
        <v>969324</v>
      </c>
      <c r="F72" s="19" t="s">
        <v>129</v>
      </c>
    </row>
    <row r="73" spans="1:6" ht="26.25" customHeight="1" x14ac:dyDescent="0.25">
      <c r="A73" s="22">
        <v>69</v>
      </c>
      <c r="B73" s="9" t="s">
        <v>130</v>
      </c>
      <c r="C73" s="25">
        <v>0</v>
      </c>
      <c r="D73" s="25">
        <v>-68294</v>
      </c>
      <c r="E73" s="25">
        <f t="shared" si="0"/>
        <v>-68294</v>
      </c>
      <c r="F73" s="19" t="s">
        <v>80</v>
      </c>
    </row>
    <row r="74" spans="1:6" ht="26.25" customHeight="1" x14ac:dyDescent="0.25">
      <c r="A74" s="22">
        <v>70</v>
      </c>
      <c r="B74" s="9" t="s">
        <v>131</v>
      </c>
      <c r="C74" s="25">
        <v>0</v>
      </c>
      <c r="D74" s="25">
        <v>20848</v>
      </c>
      <c r="E74" s="25">
        <f t="shared" si="0"/>
        <v>20848</v>
      </c>
      <c r="F74" s="19" t="s">
        <v>132</v>
      </c>
    </row>
    <row r="75" spans="1:6" ht="50.25" customHeight="1" x14ac:dyDescent="0.25">
      <c r="A75" s="22">
        <v>71</v>
      </c>
      <c r="B75" s="9" t="s">
        <v>133</v>
      </c>
      <c r="C75" s="25">
        <v>368238</v>
      </c>
      <c r="D75" s="25">
        <v>-2310</v>
      </c>
      <c r="E75" s="25">
        <f t="shared" si="0"/>
        <v>365928</v>
      </c>
      <c r="F75" s="19" t="s">
        <v>134</v>
      </c>
    </row>
    <row r="76" spans="1:6" ht="39.75" customHeight="1" x14ac:dyDescent="0.25">
      <c r="A76" s="22">
        <v>72</v>
      </c>
      <c r="B76" s="9" t="s">
        <v>135</v>
      </c>
      <c r="C76" s="25">
        <v>1569799</v>
      </c>
      <c r="D76" s="25">
        <v>-9419</v>
      </c>
      <c r="E76" s="25">
        <f t="shared" si="0"/>
        <v>1560380</v>
      </c>
      <c r="F76" s="19" t="s">
        <v>136</v>
      </c>
    </row>
    <row r="77" spans="1:6" ht="24.75" customHeight="1" x14ac:dyDescent="0.25">
      <c r="A77" s="22">
        <v>73</v>
      </c>
      <c r="B77" s="9" t="s">
        <v>137</v>
      </c>
      <c r="C77" s="25">
        <v>9671</v>
      </c>
      <c r="D77" s="25"/>
      <c r="E77" s="25">
        <f t="shared" si="0"/>
        <v>9671</v>
      </c>
      <c r="F77" s="19" t="s">
        <v>111</v>
      </c>
    </row>
    <row r="78" spans="1:6" ht="51" customHeight="1" x14ac:dyDescent="0.25">
      <c r="A78" s="22">
        <v>74</v>
      </c>
      <c r="B78" s="9" t="s">
        <v>138</v>
      </c>
      <c r="C78" s="25">
        <v>541214</v>
      </c>
      <c r="D78" s="25"/>
      <c r="E78" s="25">
        <f t="shared" si="0"/>
        <v>541214</v>
      </c>
      <c r="F78" s="19" t="s">
        <v>139</v>
      </c>
    </row>
    <row r="79" spans="1:6" ht="51" customHeight="1" x14ac:dyDescent="0.25">
      <c r="A79" s="22">
        <v>75</v>
      </c>
      <c r="B79" s="9" t="s">
        <v>140</v>
      </c>
      <c r="C79" s="25">
        <v>-472462</v>
      </c>
      <c r="D79" s="25">
        <v>65094</v>
      </c>
      <c r="E79" s="25">
        <f t="shared" si="0"/>
        <v>-407368</v>
      </c>
      <c r="F79" s="19" t="s">
        <v>31</v>
      </c>
    </row>
    <row r="80" spans="1:6" ht="77.25" customHeight="1" x14ac:dyDescent="0.25">
      <c r="A80" s="22">
        <v>76</v>
      </c>
      <c r="B80" s="9" t="s">
        <v>141</v>
      </c>
      <c r="C80" s="25">
        <v>0</v>
      </c>
      <c r="D80" s="25">
        <v>-8354</v>
      </c>
      <c r="E80" s="25">
        <f t="shared" si="0"/>
        <v>-8354</v>
      </c>
      <c r="F80" s="19" t="s">
        <v>142</v>
      </c>
    </row>
    <row r="81" spans="1:6" ht="51" customHeight="1" x14ac:dyDescent="0.25">
      <c r="A81" s="22">
        <v>77</v>
      </c>
      <c r="B81" s="9" t="s">
        <v>143</v>
      </c>
      <c r="C81" s="25">
        <v>-5026</v>
      </c>
      <c r="D81" s="25">
        <v>-10269</v>
      </c>
      <c r="E81" s="25">
        <f t="shared" si="0"/>
        <v>-15295</v>
      </c>
      <c r="F81" s="19" t="s">
        <v>144</v>
      </c>
    </row>
    <row r="82" spans="1:6" ht="63.75" customHeight="1" x14ac:dyDescent="0.25">
      <c r="A82" s="22">
        <v>78</v>
      </c>
      <c r="B82" s="9" t="s">
        <v>146</v>
      </c>
      <c r="C82" s="25">
        <v>2987366</v>
      </c>
      <c r="D82" s="25">
        <v>931844</v>
      </c>
      <c r="E82" s="25">
        <f t="shared" si="0"/>
        <v>3919210</v>
      </c>
      <c r="F82" s="19" t="s">
        <v>147</v>
      </c>
    </row>
    <row r="83" spans="1:6" ht="48" customHeight="1" x14ac:dyDescent="0.25">
      <c r="A83" s="22">
        <v>79</v>
      </c>
      <c r="B83" s="9" t="s">
        <v>148</v>
      </c>
      <c r="C83" s="25">
        <v>-121739</v>
      </c>
      <c r="D83" s="25">
        <v>19612</v>
      </c>
      <c r="E83" s="25">
        <f t="shared" si="0"/>
        <v>-102127</v>
      </c>
      <c r="F83" s="19" t="s">
        <v>149</v>
      </c>
    </row>
    <row r="84" spans="1:6" ht="50.25" customHeight="1" x14ac:dyDescent="0.25">
      <c r="A84" s="22">
        <v>80</v>
      </c>
      <c r="B84" s="9" t="s">
        <v>150</v>
      </c>
      <c r="C84" s="25">
        <v>121115</v>
      </c>
      <c r="D84" s="25">
        <v>379222</v>
      </c>
      <c r="E84" s="25">
        <f t="shared" si="0"/>
        <v>500337</v>
      </c>
      <c r="F84" s="19" t="s">
        <v>151</v>
      </c>
    </row>
    <row r="85" spans="1:6" ht="36.75" customHeight="1" x14ac:dyDescent="0.25">
      <c r="A85" s="22">
        <v>81</v>
      </c>
      <c r="B85" s="9" t="s">
        <v>152</v>
      </c>
      <c r="C85" s="25">
        <v>32067</v>
      </c>
      <c r="D85" s="25">
        <v>9664</v>
      </c>
      <c r="E85" s="25">
        <f t="shared" si="0"/>
        <v>41731</v>
      </c>
      <c r="F85" s="20" t="s">
        <v>153</v>
      </c>
    </row>
    <row r="86" spans="1:6" ht="39.75" customHeight="1" x14ac:dyDescent="0.25">
      <c r="A86" s="22">
        <v>82</v>
      </c>
      <c r="B86" s="9" t="s">
        <v>154</v>
      </c>
      <c r="C86" s="25">
        <v>0</v>
      </c>
      <c r="D86" s="25"/>
      <c r="E86" s="25">
        <f t="shared" si="0"/>
        <v>0</v>
      </c>
      <c r="F86" s="20" t="s">
        <v>155</v>
      </c>
    </row>
    <row r="87" spans="1:6" ht="25.5" customHeight="1" x14ac:dyDescent="0.25">
      <c r="A87" s="22">
        <v>83</v>
      </c>
      <c r="B87" s="9" t="s">
        <v>156</v>
      </c>
      <c r="C87" s="25">
        <v>0</v>
      </c>
      <c r="D87" s="25">
        <v>-8985</v>
      </c>
      <c r="E87" s="25">
        <f t="shared" si="0"/>
        <v>-8985</v>
      </c>
      <c r="F87" s="20" t="s">
        <v>98</v>
      </c>
    </row>
    <row r="88" spans="1:6" ht="38.25" customHeight="1" x14ac:dyDescent="0.25">
      <c r="A88" s="22">
        <v>84</v>
      </c>
      <c r="B88" s="9" t="s">
        <v>157</v>
      </c>
      <c r="C88" s="25">
        <v>0</v>
      </c>
      <c r="D88" s="25">
        <v>90424</v>
      </c>
      <c r="E88" s="25">
        <f t="shared" si="0"/>
        <v>90424</v>
      </c>
      <c r="F88" s="19" t="s">
        <v>158</v>
      </c>
    </row>
    <row r="89" spans="1:6" ht="38.25" customHeight="1" x14ac:dyDescent="0.25">
      <c r="A89" s="22">
        <v>85</v>
      </c>
      <c r="B89" s="9" t="s">
        <v>159</v>
      </c>
      <c r="C89" s="25">
        <v>187934</v>
      </c>
      <c r="D89" s="25">
        <v>71336</v>
      </c>
      <c r="E89" s="25">
        <f t="shared" si="0"/>
        <v>259270</v>
      </c>
      <c r="F89" s="19" t="s">
        <v>158</v>
      </c>
    </row>
    <row r="90" spans="1:6" ht="60" customHeight="1" x14ac:dyDescent="0.25">
      <c r="A90" s="22">
        <v>86</v>
      </c>
      <c r="B90" s="9" t="s">
        <v>229</v>
      </c>
      <c r="C90" s="25">
        <v>2707372</v>
      </c>
      <c r="D90" s="25">
        <v>3894</v>
      </c>
      <c r="E90" s="25">
        <f t="shared" si="0"/>
        <v>2711266</v>
      </c>
      <c r="F90" s="19" t="s">
        <v>368</v>
      </c>
    </row>
    <row r="91" spans="1:6" ht="24.75" customHeight="1" x14ac:dyDescent="0.25">
      <c r="A91" s="22">
        <v>87</v>
      </c>
      <c r="B91" s="9" t="s">
        <v>160</v>
      </c>
      <c r="C91" s="25">
        <v>0</v>
      </c>
      <c r="D91" s="25">
        <v>53803</v>
      </c>
      <c r="E91" s="25">
        <f t="shared" si="0"/>
        <v>53803</v>
      </c>
      <c r="F91" s="20" t="s">
        <v>161</v>
      </c>
    </row>
    <row r="92" spans="1:6" ht="84" customHeight="1" x14ac:dyDescent="0.25">
      <c r="A92" s="22">
        <v>88</v>
      </c>
      <c r="B92" s="9" t="s">
        <v>230</v>
      </c>
      <c r="C92" s="25">
        <v>318409</v>
      </c>
      <c r="D92" s="25">
        <v>16759</v>
      </c>
      <c r="E92" s="25">
        <f t="shared" si="0"/>
        <v>335168</v>
      </c>
      <c r="F92" s="19" t="s">
        <v>366</v>
      </c>
    </row>
    <row r="93" spans="1:6" ht="39.75" customHeight="1" x14ac:dyDescent="0.25">
      <c r="A93" s="22">
        <v>89</v>
      </c>
      <c r="B93" s="9" t="s">
        <v>162</v>
      </c>
      <c r="C93" s="25">
        <v>0</v>
      </c>
      <c r="D93" s="25">
        <v>-43539</v>
      </c>
      <c r="E93" s="25">
        <f t="shared" si="0"/>
        <v>-43539</v>
      </c>
      <c r="F93" s="19" t="s">
        <v>365</v>
      </c>
    </row>
    <row r="94" spans="1:6" ht="26.25" customHeight="1" x14ac:dyDescent="0.25">
      <c r="A94" s="22">
        <v>90</v>
      </c>
      <c r="B94" s="9" t="s">
        <v>163</v>
      </c>
      <c r="C94" s="25">
        <v>44763</v>
      </c>
      <c r="D94" s="25"/>
      <c r="E94" s="25">
        <f t="shared" si="0"/>
        <v>44763</v>
      </c>
      <c r="F94" s="19" t="s">
        <v>367</v>
      </c>
    </row>
    <row r="95" spans="1:6" ht="25.5" x14ac:dyDescent="0.25">
      <c r="A95" s="22">
        <v>91</v>
      </c>
      <c r="B95" s="9" t="s">
        <v>164</v>
      </c>
      <c r="C95" s="25">
        <v>308243</v>
      </c>
      <c r="D95" s="25"/>
      <c r="E95" s="25">
        <f t="shared" si="0"/>
        <v>308243</v>
      </c>
      <c r="F95" s="19" t="s">
        <v>372</v>
      </c>
    </row>
    <row r="96" spans="1:6" ht="39" customHeight="1" x14ac:dyDescent="0.25">
      <c r="A96" s="22">
        <v>92</v>
      </c>
      <c r="B96" s="9" t="s">
        <v>165</v>
      </c>
      <c r="C96" s="25">
        <v>157478</v>
      </c>
      <c r="D96" s="25"/>
      <c r="E96" s="25">
        <f t="shared" si="0"/>
        <v>157478</v>
      </c>
      <c r="F96" s="20" t="s">
        <v>92</v>
      </c>
    </row>
    <row r="97" spans="1:6" ht="25.5" x14ac:dyDescent="0.25">
      <c r="A97" s="22">
        <v>93</v>
      </c>
      <c r="B97" s="9" t="s">
        <v>166</v>
      </c>
      <c r="C97" s="25">
        <v>150508</v>
      </c>
      <c r="D97" s="25"/>
      <c r="E97" s="25">
        <f t="shared" si="0"/>
        <v>150508</v>
      </c>
      <c r="F97" s="20" t="s">
        <v>167</v>
      </c>
    </row>
    <row r="98" spans="1:6" ht="25.5" x14ac:dyDescent="0.25">
      <c r="A98" s="22">
        <v>94</v>
      </c>
      <c r="B98" s="9" t="s">
        <v>168</v>
      </c>
      <c r="C98" s="25">
        <v>133433</v>
      </c>
      <c r="D98" s="25"/>
      <c r="E98" s="25">
        <f t="shared" si="0"/>
        <v>133433</v>
      </c>
      <c r="F98" s="20" t="s">
        <v>169</v>
      </c>
    </row>
    <row r="99" spans="1:6" ht="65.25" customHeight="1" x14ac:dyDescent="0.25">
      <c r="A99" s="22">
        <v>95</v>
      </c>
      <c r="B99" s="9" t="s">
        <v>170</v>
      </c>
      <c r="C99" s="25">
        <v>379767</v>
      </c>
      <c r="D99" s="25"/>
      <c r="E99" s="25">
        <f t="shared" si="0"/>
        <v>379767</v>
      </c>
      <c r="F99" s="20" t="s">
        <v>171</v>
      </c>
    </row>
    <row r="100" spans="1:6" x14ac:dyDescent="0.25">
      <c r="A100" s="22"/>
      <c r="B100" s="7"/>
      <c r="C100" s="22">
        <f>SUM(C5:C99)</f>
        <v>93740871</v>
      </c>
      <c r="D100" s="22">
        <f t="shared" ref="D100:E100" si="1">SUM(D5:D99)</f>
        <v>53501880</v>
      </c>
      <c r="E100" s="22">
        <f t="shared" si="1"/>
        <v>147242751</v>
      </c>
      <c r="F100" s="22"/>
    </row>
    <row r="101" spans="1:6" ht="24" customHeight="1" x14ac:dyDescent="0.25">
      <c r="A101" s="40" t="s">
        <v>226</v>
      </c>
      <c r="B101" s="40"/>
      <c r="C101" s="21"/>
      <c r="D101" s="21"/>
      <c r="E101" s="21"/>
      <c r="F101" s="21"/>
    </row>
    <row r="102" spans="1:6" x14ac:dyDescent="0.25">
      <c r="A102" s="21"/>
      <c r="B102" s="6"/>
      <c r="C102" s="21"/>
      <c r="D102" s="21"/>
      <c r="E102" s="21"/>
      <c r="F102" s="21"/>
    </row>
    <row r="103" spans="1:6" x14ac:dyDescent="0.25">
      <c r="A103" s="41" t="s">
        <v>5</v>
      </c>
      <c r="B103" s="42" t="s">
        <v>0</v>
      </c>
      <c r="C103" s="41" t="s">
        <v>1</v>
      </c>
      <c r="D103" s="41" t="s">
        <v>2</v>
      </c>
      <c r="E103" s="41" t="s">
        <v>3</v>
      </c>
      <c r="F103" s="43" t="s">
        <v>4</v>
      </c>
    </row>
    <row r="104" spans="1:6" x14ac:dyDescent="0.25">
      <c r="A104" s="41"/>
      <c r="B104" s="42"/>
      <c r="C104" s="41"/>
      <c r="D104" s="41"/>
      <c r="E104" s="41"/>
      <c r="F104" s="43"/>
    </row>
    <row r="105" spans="1:6" ht="31.5" x14ac:dyDescent="0.25">
      <c r="A105" s="21">
        <v>1</v>
      </c>
      <c r="B105" s="11" t="s">
        <v>172</v>
      </c>
      <c r="C105" s="22">
        <v>1343955</v>
      </c>
      <c r="D105" s="22"/>
      <c r="E105" s="22">
        <f>+C105+D105</f>
        <v>1343955</v>
      </c>
      <c r="F105" s="24" t="s">
        <v>173</v>
      </c>
    </row>
    <row r="106" spans="1:6" ht="18" customHeight="1" x14ac:dyDescent="0.25">
      <c r="A106" s="21">
        <v>2</v>
      </c>
      <c r="B106" s="11" t="s">
        <v>174</v>
      </c>
      <c r="C106" s="22">
        <v>11358</v>
      </c>
      <c r="D106" s="22"/>
      <c r="E106" s="22">
        <f t="shared" ref="E106:E121" si="2">+C106+D106</f>
        <v>11358</v>
      </c>
      <c r="F106" s="24" t="s">
        <v>175</v>
      </c>
    </row>
    <row r="107" spans="1:6" ht="15.75" x14ac:dyDescent="0.25">
      <c r="A107" s="21">
        <v>3</v>
      </c>
      <c r="B107" s="11" t="s">
        <v>176</v>
      </c>
      <c r="C107" s="22">
        <v>61887</v>
      </c>
      <c r="D107" s="22"/>
      <c r="E107" s="22">
        <f t="shared" si="2"/>
        <v>61887</v>
      </c>
      <c r="F107" s="24" t="s">
        <v>37</v>
      </c>
    </row>
    <row r="108" spans="1:6" ht="15.75" x14ac:dyDescent="0.25">
      <c r="A108" s="21">
        <v>4</v>
      </c>
      <c r="B108" s="11" t="s">
        <v>177</v>
      </c>
      <c r="C108" s="22">
        <v>-591044</v>
      </c>
      <c r="D108" s="22"/>
      <c r="E108" s="22">
        <f t="shared" si="2"/>
        <v>-591044</v>
      </c>
      <c r="F108" s="24" t="s">
        <v>37</v>
      </c>
    </row>
    <row r="109" spans="1:6" ht="30" x14ac:dyDescent="0.25">
      <c r="A109" s="21">
        <v>5</v>
      </c>
      <c r="B109" s="8" t="s">
        <v>178</v>
      </c>
      <c r="C109" s="22">
        <v>-208867</v>
      </c>
      <c r="D109" s="22"/>
      <c r="E109" s="22">
        <f t="shared" si="2"/>
        <v>-208867</v>
      </c>
      <c r="F109" s="24" t="s">
        <v>179</v>
      </c>
    </row>
    <row r="110" spans="1:6" ht="14.25" customHeight="1" x14ac:dyDescent="0.25">
      <c r="A110" s="21">
        <v>6</v>
      </c>
      <c r="B110" s="8" t="s">
        <v>180</v>
      </c>
      <c r="C110" s="22">
        <v>-779995</v>
      </c>
      <c r="D110" s="22"/>
      <c r="E110" s="22">
        <f t="shared" si="2"/>
        <v>-779995</v>
      </c>
      <c r="F110" s="24" t="s">
        <v>181</v>
      </c>
    </row>
    <row r="111" spans="1:6" x14ac:dyDescent="0.25">
      <c r="A111" s="21">
        <v>7</v>
      </c>
      <c r="B111" s="8" t="s">
        <v>182</v>
      </c>
      <c r="C111" s="22">
        <v>-44840</v>
      </c>
      <c r="D111" s="22"/>
      <c r="E111" s="22">
        <f t="shared" si="2"/>
        <v>-44840</v>
      </c>
      <c r="F111" s="24" t="s">
        <v>183</v>
      </c>
    </row>
    <row r="112" spans="1:6" ht="30" x14ac:dyDescent="0.25">
      <c r="A112" s="21">
        <v>8</v>
      </c>
      <c r="B112" s="8" t="s">
        <v>184</v>
      </c>
      <c r="C112" s="22">
        <v>-189204</v>
      </c>
      <c r="D112" s="22"/>
      <c r="E112" s="22">
        <f t="shared" si="2"/>
        <v>-189204</v>
      </c>
      <c r="F112" s="24" t="s">
        <v>185</v>
      </c>
    </row>
    <row r="113" spans="1:6" ht="30" x14ac:dyDescent="0.25">
      <c r="A113" s="21">
        <v>9</v>
      </c>
      <c r="B113" s="8" t="s">
        <v>186</v>
      </c>
      <c r="C113" s="22">
        <v>7567521</v>
      </c>
      <c r="D113" s="22"/>
      <c r="E113" s="22">
        <f t="shared" si="2"/>
        <v>7567521</v>
      </c>
      <c r="F113" s="24" t="s">
        <v>187</v>
      </c>
    </row>
    <row r="114" spans="1:6" ht="30" x14ac:dyDescent="0.25">
      <c r="A114" s="21">
        <v>10</v>
      </c>
      <c r="B114" s="8" t="s">
        <v>188</v>
      </c>
      <c r="C114" s="22">
        <v>37565</v>
      </c>
      <c r="D114" s="22"/>
      <c r="E114" s="22">
        <f t="shared" si="2"/>
        <v>37565</v>
      </c>
      <c r="F114" s="24" t="s">
        <v>189</v>
      </c>
    </row>
    <row r="115" spans="1:6" ht="45" x14ac:dyDescent="0.25">
      <c r="A115" s="21">
        <v>11</v>
      </c>
      <c r="B115" s="8" t="s">
        <v>190</v>
      </c>
      <c r="C115" s="22">
        <v>91429</v>
      </c>
      <c r="D115" s="22"/>
      <c r="E115" s="22">
        <f t="shared" si="2"/>
        <v>91429</v>
      </c>
      <c r="F115" s="24" t="s">
        <v>191</v>
      </c>
    </row>
    <row r="116" spans="1:6" ht="30" x14ac:dyDescent="0.25">
      <c r="A116" s="21">
        <v>12</v>
      </c>
      <c r="B116" s="8" t="s">
        <v>192</v>
      </c>
      <c r="C116" s="22">
        <v>-75255</v>
      </c>
      <c r="D116" s="22"/>
      <c r="E116" s="22">
        <f t="shared" si="2"/>
        <v>-75255</v>
      </c>
      <c r="F116" s="24" t="s">
        <v>193</v>
      </c>
    </row>
    <row r="117" spans="1:6" x14ac:dyDescent="0.25">
      <c r="A117" s="21">
        <v>13</v>
      </c>
      <c r="B117" s="8" t="s">
        <v>194</v>
      </c>
      <c r="C117" s="22">
        <v>14304847</v>
      </c>
      <c r="D117" s="22"/>
      <c r="E117" s="22">
        <f t="shared" si="2"/>
        <v>14304847</v>
      </c>
      <c r="F117" s="24" t="s">
        <v>195</v>
      </c>
    </row>
    <row r="118" spans="1:6" x14ac:dyDescent="0.25">
      <c r="A118" s="21">
        <v>14</v>
      </c>
      <c r="B118" s="8" t="s">
        <v>196</v>
      </c>
      <c r="C118" s="22">
        <v>2014828</v>
      </c>
      <c r="D118" s="22"/>
      <c r="E118" s="22">
        <f t="shared" si="2"/>
        <v>2014828</v>
      </c>
      <c r="F118" s="24" t="s">
        <v>7</v>
      </c>
    </row>
    <row r="119" spans="1:6" ht="30" x14ac:dyDescent="0.25">
      <c r="A119" s="21">
        <v>15</v>
      </c>
      <c r="B119" s="8" t="s">
        <v>197</v>
      </c>
      <c r="C119" s="22">
        <v>387524</v>
      </c>
      <c r="D119" s="22"/>
      <c r="E119" s="22">
        <f t="shared" si="2"/>
        <v>387524</v>
      </c>
      <c r="F119" s="24" t="s">
        <v>173</v>
      </c>
    </row>
    <row r="120" spans="1:6" ht="30" x14ac:dyDescent="0.25">
      <c r="A120" s="21">
        <v>16</v>
      </c>
      <c r="B120" s="8" t="s">
        <v>198</v>
      </c>
      <c r="C120" s="22">
        <v>2003272</v>
      </c>
      <c r="D120" s="22"/>
      <c r="E120" s="22">
        <f t="shared" si="2"/>
        <v>2003272</v>
      </c>
      <c r="F120" s="24" t="s">
        <v>199</v>
      </c>
    </row>
    <row r="121" spans="1:6" ht="30" x14ac:dyDescent="0.25">
      <c r="A121" s="21">
        <v>17</v>
      </c>
      <c r="B121" s="8" t="s">
        <v>200</v>
      </c>
      <c r="C121" s="22">
        <v>3728827</v>
      </c>
      <c r="D121" s="22"/>
      <c r="E121" s="22">
        <f t="shared" si="2"/>
        <v>3728827</v>
      </c>
      <c r="F121" s="24" t="s">
        <v>201</v>
      </c>
    </row>
    <row r="122" spans="1:6" ht="25.5" customHeight="1" x14ac:dyDescent="0.25">
      <c r="A122" s="21">
        <v>18</v>
      </c>
      <c r="B122" s="9" t="s">
        <v>202</v>
      </c>
      <c r="C122" s="25">
        <v>-89275</v>
      </c>
      <c r="D122" s="25"/>
      <c r="E122" s="25">
        <f t="shared" ref="E122:E136" si="3">C122+D122</f>
        <v>-89275</v>
      </c>
      <c r="F122" s="19" t="s">
        <v>203</v>
      </c>
    </row>
    <row r="123" spans="1:6" ht="52.5" customHeight="1" x14ac:dyDescent="0.25">
      <c r="A123" s="21">
        <v>19</v>
      </c>
      <c r="B123" s="9" t="s">
        <v>204</v>
      </c>
      <c r="C123" s="25">
        <v>-47592</v>
      </c>
      <c r="D123" s="25"/>
      <c r="E123" s="25">
        <f t="shared" si="3"/>
        <v>-47592</v>
      </c>
      <c r="F123" s="19" t="s">
        <v>373</v>
      </c>
    </row>
    <row r="124" spans="1:6" ht="26.25" customHeight="1" x14ac:dyDescent="0.25">
      <c r="A124" s="21">
        <v>20</v>
      </c>
      <c r="B124" s="9" t="s">
        <v>205</v>
      </c>
      <c r="C124" s="25">
        <v>2489048</v>
      </c>
      <c r="D124" s="25"/>
      <c r="E124" s="25">
        <f t="shared" si="3"/>
        <v>2489048</v>
      </c>
      <c r="F124" s="19" t="s">
        <v>110</v>
      </c>
    </row>
    <row r="125" spans="1:6" ht="76.5" customHeight="1" x14ac:dyDescent="0.25">
      <c r="A125" s="21">
        <v>21</v>
      </c>
      <c r="B125" s="9" t="s">
        <v>206</v>
      </c>
      <c r="C125" s="25">
        <v>-1026933</v>
      </c>
      <c r="D125" s="25"/>
      <c r="E125" s="25">
        <f t="shared" si="3"/>
        <v>-1026933</v>
      </c>
      <c r="F125" s="19" t="s">
        <v>149</v>
      </c>
    </row>
    <row r="126" spans="1:6" ht="60.75" customHeight="1" x14ac:dyDescent="0.25">
      <c r="A126" s="21">
        <v>22</v>
      </c>
      <c r="B126" s="9" t="s">
        <v>207</v>
      </c>
      <c r="C126" s="25">
        <v>710766</v>
      </c>
      <c r="D126" s="25"/>
      <c r="E126" s="25">
        <f t="shared" si="3"/>
        <v>710766</v>
      </c>
      <c r="F126" s="19" t="s">
        <v>374</v>
      </c>
    </row>
    <row r="127" spans="1:6" ht="39" customHeight="1" x14ac:dyDescent="0.25">
      <c r="A127" s="21">
        <v>23</v>
      </c>
      <c r="B127" s="9" t="s">
        <v>208</v>
      </c>
      <c r="C127" s="25">
        <v>7845626</v>
      </c>
      <c r="D127" s="25"/>
      <c r="E127" s="25">
        <f t="shared" si="3"/>
        <v>7845626</v>
      </c>
      <c r="F127" s="19" t="s">
        <v>110</v>
      </c>
    </row>
    <row r="128" spans="1:6" ht="63" customHeight="1" x14ac:dyDescent="0.25">
      <c r="A128" s="21">
        <v>24</v>
      </c>
      <c r="B128" s="9" t="s">
        <v>209</v>
      </c>
      <c r="C128" s="25">
        <v>4610926</v>
      </c>
      <c r="D128" s="25"/>
      <c r="E128" s="25">
        <f t="shared" si="3"/>
        <v>4610926</v>
      </c>
      <c r="F128" s="20" t="s">
        <v>210</v>
      </c>
    </row>
    <row r="129" spans="1:6" ht="65.25" customHeight="1" x14ac:dyDescent="0.25">
      <c r="A129" s="21">
        <v>25</v>
      </c>
      <c r="B129" s="9" t="s">
        <v>211</v>
      </c>
      <c r="C129" s="25">
        <v>5436793</v>
      </c>
      <c r="D129" s="25"/>
      <c r="E129" s="25">
        <f t="shared" si="3"/>
        <v>5436793</v>
      </c>
      <c r="F129" s="20" t="s">
        <v>212</v>
      </c>
    </row>
    <row r="130" spans="1:6" ht="78.75" customHeight="1" x14ac:dyDescent="0.25">
      <c r="A130" s="21">
        <v>26</v>
      </c>
      <c r="B130" s="9" t="s">
        <v>213</v>
      </c>
      <c r="C130" s="25">
        <v>1060039</v>
      </c>
      <c r="D130" s="25"/>
      <c r="E130" s="25">
        <f t="shared" si="3"/>
        <v>1060039</v>
      </c>
      <c r="F130" s="20" t="s">
        <v>214</v>
      </c>
    </row>
    <row r="131" spans="1:6" ht="67.5" customHeight="1" x14ac:dyDescent="0.25">
      <c r="A131" s="21">
        <v>27</v>
      </c>
      <c r="B131" s="9" t="s">
        <v>215</v>
      </c>
      <c r="C131" s="25">
        <v>20303</v>
      </c>
      <c r="D131" s="25"/>
      <c r="E131" s="25">
        <f t="shared" si="3"/>
        <v>20303</v>
      </c>
      <c r="F131" s="19" t="s">
        <v>375</v>
      </c>
    </row>
    <row r="132" spans="1:6" ht="63.75" customHeight="1" x14ac:dyDescent="0.25">
      <c r="A132" s="21">
        <v>28</v>
      </c>
      <c r="B132" s="9" t="s">
        <v>216</v>
      </c>
      <c r="C132" s="25">
        <v>916961</v>
      </c>
      <c r="D132" s="25"/>
      <c r="E132" s="25">
        <f t="shared" si="3"/>
        <v>916961</v>
      </c>
      <c r="F132" s="19" t="s">
        <v>56</v>
      </c>
    </row>
    <row r="133" spans="1:6" ht="61.5" customHeight="1" x14ac:dyDescent="0.25">
      <c r="A133" s="21">
        <v>29</v>
      </c>
      <c r="B133" s="9" t="s">
        <v>217</v>
      </c>
      <c r="C133" s="25">
        <v>52653</v>
      </c>
      <c r="D133" s="25"/>
      <c r="E133" s="25">
        <f t="shared" si="3"/>
        <v>52653</v>
      </c>
      <c r="F133" s="19" t="s">
        <v>210</v>
      </c>
    </row>
    <row r="134" spans="1:6" ht="36.75" customHeight="1" x14ac:dyDescent="0.25">
      <c r="A134" s="21">
        <v>30</v>
      </c>
      <c r="B134" s="9" t="s">
        <v>218</v>
      </c>
      <c r="C134" s="25">
        <v>706897</v>
      </c>
      <c r="D134" s="25"/>
      <c r="E134" s="25">
        <f t="shared" si="3"/>
        <v>706897</v>
      </c>
      <c r="F134" s="19" t="s">
        <v>376</v>
      </c>
    </row>
    <row r="135" spans="1:6" ht="39" customHeight="1" x14ac:dyDescent="0.25">
      <c r="A135" s="21">
        <v>31</v>
      </c>
      <c r="B135" s="9" t="s">
        <v>219</v>
      </c>
      <c r="C135" s="25">
        <v>1431590</v>
      </c>
      <c r="D135" s="25"/>
      <c r="E135" s="25">
        <f t="shared" si="3"/>
        <v>1431590</v>
      </c>
      <c r="F135" s="19" t="s">
        <v>92</v>
      </c>
    </row>
    <row r="136" spans="1:6" ht="36.75" customHeight="1" x14ac:dyDescent="0.25">
      <c r="A136" s="21">
        <v>32</v>
      </c>
      <c r="B136" s="9" t="s">
        <v>220</v>
      </c>
      <c r="C136" s="25">
        <v>444145</v>
      </c>
      <c r="D136" s="25"/>
      <c r="E136" s="25">
        <f t="shared" si="3"/>
        <v>444145</v>
      </c>
      <c r="F136" s="19" t="s">
        <v>221</v>
      </c>
    </row>
    <row r="137" spans="1:6" ht="27.75" customHeight="1" x14ac:dyDescent="0.25">
      <c r="A137" s="21">
        <v>33</v>
      </c>
      <c r="B137" s="9" t="s">
        <v>222</v>
      </c>
      <c r="C137" s="25">
        <v>2500591</v>
      </c>
      <c r="D137" s="25"/>
      <c r="E137" s="25">
        <f>C137+D137</f>
        <v>2500591</v>
      </c>
      <c r="F137" s="20" t="s">
        <v>223</v>
      </c>
    </row>
    <row r="138" spans="1:6" ht="15.75" thickBot="1" x14ac:dyDescent="0.3">
      <c r="A138" s="21"/>
      <c r="B138" s="7" t="s">
        <v>3</v>
      </c>
      <c r="C138" s="26">
        <f>SUM(C105:C137)</f>
        <v>56726346</v>
      </c>
      <c r="D138" s="26">
        <f t="shared" ref="D138:E138" si="4">SUM(D105:D137)</f>
        <v>0</v>
      </c>
      <c r="E138" s="26">
        <f t="shared" si="4"/>
        <v>56726346</v>
      </c>
      <c r="F138" s="21"/>
    </row>
    <row r="139" spans="1:6" ht="15.75" thickTop="1" x14ac:dyDescent="0.25">
      <c r="A139" s="21"/>
      <c r="B139" s="6"/>
      <c r="C139" s="21"/>
      <c r="D139" s="21"/>
      <c r="E139" s="21"/>
      <c r="F139" s="21"/>
    </row>
    <row r="140" spans="1:6" x14ac:dyDescent="0.25">
      <c r="A140" s="21"/>
      <c r="B140" s="6"/>
      <c r="C140" s="21"/>
      <c r="D140" s="21"/>
      <c r="E140" s="21"/>
      <c r="F140" s="21"/>
    </row>
    <row r="141" spans="1:6" ht="15.75" thickBot="1" x14ac:dyDescent="0.3">
      <c r="A141" s="21"/>
      <c r="B141" s="7" t="s">
        <v>224</v>
      </c>
      <c r="C141" s="26">
        <f>+C138+C100</f>
        <v>150467217</v>
      </c>
      <c r="D141" s="26">
        <f>+D138+D100</f>
        <v>53501880</v>
      </c>
      <c r="E141" s="26">
        <f>+E138+E100</f>
        <v>203969097</v>
      </c>
      <c r="F141" s="21"/>
    </row>
    <row r="142" spans="1:6" ht="15.75" thickTop="1" x14ac:dyDescent="0.25"/>
  </sheetData>
  <mergeCells count="15">
    <mergeCell ref="A1:F1"/>
    <mergeCell ref="A2:B2"/>
    <mergeCell ref="A101:B101"/>
    <mergeCell ref="A103:A104"/>
    <mergeCell ref="B103:B104"/>
    <mergeCell ref="C103:C104"/>
    <mergeCell ref="D103:D104"/>
    <mergeCell ref="E103:E104"/>
    <mergeCell ref="F103:F104"/>
    <mergeCell ref="B3:B4"/>
    <mergeCell ref="C3:C4"/>
    <mergeCell ref="D3:D4"/>
    <mergeCell ref="E3:E4"/>
    <mergeCell ref="F3:F4"/>
    <mergeCell ref="A3:A4"/>
  </mergeCells>
  <pageMargins left="0.25" right="0.25" top="0.75" bottom="0.75" header="0.3" footer="0.3"/>
  <pageSetup paperSize="9" scale="9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7"/>
  <sheetViews>
    <sheetView view="pageBreakPreview" zoomScale="60" zoomScaleNormal="100" workbookViewId="0">
      <selection activeCell="E146" sqref="E146"/>
    </sheetView>
  </sheetViews>
  <sheetFormatPr defaultRowHeight="15" x14ac:dyDescent="0.25"/>
  <cols>
    <col min="1" max="1" width="7.140625" style="23" customWidth="1"/>
    <col min="2" max="2" width="58.42578125" customWidth="1"/>
    <col min="3" max="3" width="10.5703125" style="23" customWidth="1"/>
    <col min="4" max="4" width="10.140625" style="23" customWidth="1"/>
    <col min="5" max="5" width="10.7109375" style="23" customWidth="1"/>
    <col min="6" max="6" width="15.140625" customWidth="1"/>
    <col min="7" max="7" width="10" bestFit="1" customWidth="1"/>
  </cols>
  <sheetData>
    <row r="1" spans="1:5" s="5" customFormat="1" ht="23.25" x14ac:dyDescent="0.35">
      <c r="A1" s="44" t="s">
        <v>232</v>
      </c>
      <c r="B1" s="44"/>
      <c r="C1" s="44"/>
      <c r="D1" s="44"/>
      <c r="E1" s="44"/>
    </row>
    <row r="2" spans="1:5" s="5" customFormat="1" ht="23.25" x14ac:dyDescent="0.35">
      <c r="A2" s="45" t="s">
        <v>225</v>
      </c>
      <c r="B2" s="45"/>
      <c r="C2" s="29"/>
      <c r="D2" s="29"/>
      <c r="E2" s="29"/>
    </row>
    <row r="3" spans="1:5" x14ac:dyDescent="0.25">
      <c r="A3" s="46" t="s">
        <v>231</v>
      </c>
      <c r="B3" s="47" t="s">
        <v>0</v>
      </c>
      <c r="C3" s="48" t="s">
        <v>1</v>
      </c>
      <c r="D3" s="46" t="s">
        <v>2</v>
      </c>
      <c r="E3" s="46" t="s">
        <v>3</v>
      </c>
    </row>
    <row r="4" spans="1:5" x14ac:dyDescent="0.25">
      <c r="A4" s="46"/>
      <c r="B4" s="47"/>
      <c r="C4" s="48"/>
      <c r="D4" s="46"/>
      <c r="E4" s="46"/>
    </row>
    <row r="5" spans="1:5" x14ac:dyDescent="0.25">
      <c r="A5" s="28">
        <v>1</v>
      </c>
      <c r="B5" s="15" t="s">
        <v>233</v>
      </c>
      <c r="C5" s="28">
        <v>-1134799</v>
      </c>
      <c r="D5" s="28">
        <v>1270751</v>
      </c>
      <c r="E5" s="28">
        <v>135952</v>
      </c>
    </row>
    <row r="6" spans="1:5" x14ac:dyDescent="0.25">
      <c r="A6" s="28">
        <v>2</v>
      </c>
      <c r="B6" s="4" t="s">
        <v>234</v>
      </c>
      <c r="C6" s="28">
        <v>36225269</v>
      </c>
      <c r="D6" s="28">
        <v>3850059</v>
      </c>
      <c r="E6" s="28">
        <v>40075328</v>
      </c>
    </row>
    <row r="7" spans="1:5" x14ac:dyDescent="0.25">
      <c r="A7" s="28">
        <v>3</v>
      </c>
      <c r="B7" s="3" t="s">
        <v>235</v>
      </c>
      <c r="C7" s="28">
        <v>-6994114</v>
      </c>
      <c r="D7" s="28">
        <v>138829</v>
      </c>
      <c r="E7" s="28">
        <v>-6855285</v>
      </c>
    </row>
    <row r="8" spans="1:5" x14ac:dyDescent="0.25">
      <c r="A8" s="28">
        <v>4</v>
      </c>
      <c r="B8" s="3" t="s">
        <v>236</v>
      </c>
      <c r="C8" s="28">
        <v>-2709931</v>
      </c>
      <c r="D8" s="28">
        <v>101767</v>
      </c>
      <c r="E8" s="28">
        <v>-2608164</v>
      </c>
    </row>
    <row r="9" spans="1:5" ht="28.5" customHeight="1" x14ac:dyDescent="0.25">
      <c r="A9" s="28">
        <v>5</v>
      </c>
      <c r="B9" s="16" t="s">
        <v>237</v>
      </c>
      <c r="C9" s="28">
        <v>-55528</v>
      </c>
      <c r="D9" s="28">
        <v>-158983</v>
      </c>
      <c r="E9" s="28">
        <v>-214511</v>
      </c>
    </row>
    <row r="10" spans="1:5" x14ac:dyDescent="0.25">
      <c r="A10" s="28">
        <v>6</v>
      </c>
      <c r="B10" s="4" t="s">
        <v>238</v>
      </c>
      <c r="C10" s="28">
        <v>0</v>
      </c>
      <c r="D10" s="28">
        <v>-42430</v>
      </c>
      <c r="E10" s="28">
        <v>-42430</v>
      </c>
    </row>
    <row r="11" spans="1:5" x14ac:dyDescent="0.25">
      <c r="A11" s="28">
        <v>7</v>
      </c>
      <c r="B11" s="15" t="s">
        <v>239</v>
      </c>
      <c r="C11" s="28">
        <v>120194</v>
      </c>
      <c r="D11" s="28">
        <v>3028994</v>
      </c>
      <c r="E11" s="28">
        <v>3149188</v>
      </c>
    </row>
    <row r="12" spans="1:5" x14ac:dyDescent="0.25">
      <c r="A12" s="28">
        <v>8</v>
      </c>
      <c r="B12" s="3" t="s">
        <v>240</v>
      </c>
      <c r="C12" s="28">
        <v>1898322</v>
      </c>
      <c r="D12" s="28">
        <v>14871323</v>
      </c>
      <c r="E12" s="28">
        <v>16769645</v>
      </c>
    </row>
    <row r="13" spans="1:5" ht="30" x14ac:dyDescent="0.25">
      <c r="A13" s="28">
        <v>9</v>
      </c>
      <c r="B13" s="13" t="s">
        <v>241</v>
      </c>
      <c r="C13" s="28">
        <v>0</v>
      </c>
      <c r="D13" s="28">
        <v>3547</v>
      </c>
      <c r="E13" s="28">
        <v>3547</v>
      </c>
    </row>
    <row r="14" spans="1:5" x14ac:dyDescent="0.25">
      <c r="A14" s="28">
        <v>10</v>
      </c>
      <c r="B14" s="3" t="s">
        <v>242</v>
      </c>
      <c r="C14" s="28">
        <v>-1903946</v>
      </c>
      <c r="D14" s="28">
        <v>128300</v>
      </c>
      <c r="E14" s="28">
        <v>-1775646</v>
      </c>
    </row>
    <row r="15" spans="1:5" x14ac:dyDescent="0.25">
      <c r="A15" s="28">
        <v>11</v>
      </c>
      <c r="B15" s="4" t="s">
        <v>243</v>
      </c>
      <c r="C15" s="28">
        <v>-232891</v>
      </c>
      <c r="D15" s="28">
        <v>34177</v>
      </c>
      <c r="E15" s="28">
        <v>-198714</v>
      </c>
    </row>
    <row r="16" spans="1:5" ht="30" x14ac:dyDescent="0.25">
      <c r="A16" s="28">
        <v>12</v>
      </c>
      <c r="B16" s="4" t="s">
        <v>244</v>
      </c>
      <c r="C16" s="28">
        <v>-218161</v>
      </c>
      <c r="D16" s="28">
        <v>0</v>
      </c>
      <c r="E16" s="28">
        <v>-218161</v>
      </c>
    </row>
    <row r="17" spans="1:5" x14ac:dyDescent="0.25">
      <c r="A17" s="28">
        <v>13</v>
      </c>
      <c r="B17" s="4" t="s">
        <v>245</v>
      </c>
      <c r="C17" s="28">
        <v>-116597</v>
      </c>
      <c r="D17" s="28">
        <v>4521</v>
      </c>
      <c r="E17" s="28">
        <v>-112076</v>
      </c>
    </row>
    <row r="18" spans="1:5" x14ac:dyDescent="0.25">
      <c r="A18" s="28">
        <v>14</v>
      </c>
      <c r="B18" s="15" t="s">
        <v>246</v>
      </c>
      <c r="C18" s="28">
        <v>0</v>
      </c>
      <c r="D18" s="28">
        <v>26535</v>
      </c>
      <c r="E18" s="28">
        <v>26535</v>
      </c>
    </row>
    <row r="19" spans="1:5" x14ac:dyDescent="0.25">
      <c r="A19" s="28">
        <v>15</v>
      </c>
      <c r="B19" s="15" t="s">
        <v>247</v>
      </c>
      <c r="C19" s="28">
        <v>2650067</v>
      </c>
      <c r="D19" s="28">
        <v>7467668</v>
      </c>
      <c r="E19" s="28">
        <v>10117735</v>
      </c>
    </row>
    <row r="20" spans="1:5" x14ac:dyDescent="0.25">
      <c r="A20" s="28">
        <v>16</v>
      </c>
      <c r="B20" s="3" t="s">
        <v>248</v>
      </c>
      <c r="C20" s="28">
        <v>-856004</v>
      </c>
      <c r="D20" s="28">
        <v>59166</v>
      </c>
      <c r="E20" s="28">
        <v>-796838</v>
      </c>
    </row>
    <row r="21" spans="1:5" x14ac:dyDescent="0.25">
      <c r="A21" s="28">
        <v>17</v>
      </c>
      <c r="B21" s="13" t="s">
        <v>249</v>
      </c>
      <c r="C21" s="28">
        <v>0</v>
      </c>
      <c r="D21" s="28">
        <v>4131</v>
      </c>
      <c r="E21" s="28">
        <v>4131</v>
      </c>
    </row>
    <row r="22" spans="1:5" x14ac:dyDescent="0.25">
      <c r="A22" s="28">
        <v>18</v>
      </c>
      <c r="B22" s="4" t="s">
        <v>250</v>
      </c>
      <c r="C22" s="28">
        <v>14516</v>
      </c>
      <c r="D22" s="28">
        <v>-139396</v>
      </c>
      <c r="E22" s="28">
        <v>-124880</v>
      </c>
    </row>
    <row r="23" spans="1:5" x14ac:dyDescent="0.25">
      <c r="A23" s="28">
        <v>19</v>
      </c>
      <c r="B23" s="15" t="s">
        <v>251</v>
      </c>
      <c r="C23" s="28">
        <v>1966431</v>
      </c>
      <c r="D23" s="28">
        <v>6047854</v>
      </c>
      <c r="E23" s="28">
        <v>8014285</v>
      </c>
    </row>
    <row r="24" spans="1:5" x14ac:dyDescent="0.25">
      <c r="A24" s="28">
        <v>20</v>
      </c>
      <c r="B24" s="17" t="s">
        <v>252</v>
      </c>
      <c r="C24" s="28">
        <v>-5104196</v>
      </c>
      <c r="D24" s="28">
        <v>5704743</v>
      </c>
      <c r="E24" s="28">
        <v>600547</v>
      </c>
    </row>
    <row r="25" spans="1:5" x14ac:dyDescent="0.25">
      <c r="A25" s="28">
        <v>21</v>
      </c>
      <c r="B25" s="15" t="s">
        <v>253</v>
      </c>
      <c r="C25" s="28">
        <v>-818948</v>
      </c>
      <c r="D25" s="28">
        <v>2964692</v>
      </c>
      <c r="E25" s="28">
        <v>2145744</v>
      </c>
    </row>
    <row r="26" spans="1:5" x14ac:dyDescent="0.25">
      <c r="A26" s="28">
        <v>22</v>
      </c>
      <c r="B26" s="15" t="s">
        <v>254</v>
      </c>
      <c r="C26" s="28">
        <v>-645924</v>
      </c>
      <c r="D26" s="28">
        <v>4637115</v>
      </c>
      <c r="E26" s="28">
        <v>3991191</v>
      </c>
    </row>
    <row r="27" spans="1:5" x14ac:dyDescent="0.25">
      <c r="A27" s="28">
        <v>23</v>
      </c>
      <c r="B27" s="15" t="s">
        <v>255</v>
      </c>
      <c r="C27" s="28">
        <v>1507</v>
      </c>
      <c r="D27" s="28">
        <v>16322</v>
      </c>
      <c r="E27" s="28">
        <v>17829</v>
      </c>
    </row>
    <row r="28" spans="1:5" x14ac:dyDescent="0.25">
      <c r="A28" s="28">
        <v>24</v>
      </c>
      <c r="B28" s="15" t="s">
        <v>256</v>
      </c>
      <c r="C28" s="28">
        <v>0</v>
      </c>
      <c r="D28" s="28">
        <v>15785</v>
      </c>
      <c r="E28" s="28">
        <v>15785</v>
      </c>
    </row>
    <row r="29" spans="1:5" ht="17.25" customHeight="1" x14ac:dyDescent="0.25">
      <c r="A29" s="28">
        <v>25</v>
      </c>
      <c r="B29" s="15" t="s">
        <v>257</v>
      </c>
      <c r="C29" s="28">
        <v>18132852</v>
      </c>
      <c r="D29" s="28">
        <v>4634125</v>
      </c>
      <c r="E29" s="28">
        <v>22766977</v>
      </c>
    </row>
    <row r="30" spans="1:5" x14ac:dyDescent="0.25">
      <c r="A30" s="28">
        <v>26</v>
      </c>
      <c r="B30" s="3" t="s">
        <v>258</v>
      </c>
      <c r="C30" s="28">
        <v>0</v>
      </c>
      <c r="D30" s="28">
        <v>2150</v>
      </c>
      <c r="E30" s="28">
        <v>2150</v>
      </c>
    </row>
    <row r="31" spans="1:5" x14ac:dyDescent="0.25">
      <c r="A31" s="28">
        <v>27</v>
      </c>
      <c r="B31" s="3" t="s">
        <v>259</v>
      </c>
      <c r="C31" s="28">
        <v>0</v>
      </c>
      <c r="D31" s="28">
        <v>-687692</v>
      </c>
      <c r="E31" s="28">
        <v>-687692</v>
      </c>
    </row>
    <row r="32" spans="1:5" x14ac:dyDescent="0.25">
      <c r="A32" s="28">
        <v>28</v>
      </c>
      <c r="B32" s="15" t="s">
        <v>260</v>
      </c>
      <c r="C32" s="28">
        <v>4846378</v>
      </c>
      <c r="D32" s="28">
        <v>2955829</v>
      </c>
      <c r="E32" s="28">
        <v>7802207</v>
      </c>
    </row>
    <row r="33" spans="1:5" x14ac:dyDescent="0.25">
      <c r="A33" s="28">
        <v>29</v>
      </c>
      <c r="B33" s="3" t="s">
        <v>261</v>
      </c>
      <c r="C33" s="28">
        <v>0</v>
      </c>
      <c r="D33" s="28">
        <v>3473</v>
      </c>
      <c r="E33" s="28">
        <v>3473</v>
      </c>
    </row>
    <row r="34" spans="1:5" x14ac:dyDescent="0.25">
      <c r="A34" s="28">
        <v>30</v>
      </c>
      <c r="B34" s="3" t="s">
        <v>262</v>
      </c>
      <c r="C34" s="28">
        <v>0</v>
      </c>
      <c r="D34" s="28">
        <v>1420</v>
      </c>
      <c r="E34" s="28">
        <v>1420</v>
      </c>
    </row>
    <row r="35" spans="1:5" x14ac:dyDescent="0.25">
      <c r="A35" s="28">
        <v>31</v>
      </c>
      <c r="B35" s="4" t="s">
        <v>263</v>
      </c>
      <c r="C35" s="28">
        <v>0</v>
      </c>
      <c r="D35" s="28">
        <v>2447</v>
      </c>
      <c r="E35" s="28">
        <v>2447</v>
      </c>
    </row>
    <row r="36" spans="1:5" ht="30" x14ac:dyDescent="0.25">
      <c r="A36" s="28">
        <v>32</v>
      </c>
      <c r="B36" s="13" t="s">
        <v>264</v>
      </c>
      <c r="C36" s="28">
        <v>36009126</v>
      </c>
      <c r="D36" s="28">
        <v>6450265</v>
      </c>
      <c r="E36" s="28">
        <v>42459391</v>
      </c>
    </row>
    <row r="37" spans="1:5" ht="30" x14ac:dyDescent="0.25">
      <c r="A37" s="28">
        <v>33</v>
      </c>
      <c r="B37" s="13" t="s">
        <v>265</v>
      </c>
      <c r="C37" s="28">
        <v>3889685</v>
      </c>
      <c r="D37" s="28">
        <v>3555588</v>
      </c>
      <c r="E37" s="28">
        <v>7445273</v>
      </c>
    </row>
    <row r="38" spans="1:5" ht="30" x14ac:dyDescent="0.25">
      <c r="A38" s="28">
        <v>34</v>
      </c>
      <c r="B38" s="4" t="s">
        <v>266</v>
      </c>
      <c r="C38" s="28">
        <v>49369517</v>
      </c>
      <c r="D38" s="28">
        <v>4013481</v>
      </c>
      <c r="E38" s="28">
        <v>53382998</v>
      </c>
    </row>
    <row r="39" spans="1:5" ht="15" customHeight="1" x14ac:dyDescent="0.25">
      <c r="A39" s="28">
        <v>35</v>
      </c>
      <c r="B39" s="13" t="s">
        <v>267</v>
      </c>
      <c r="C39" s="28">
        <v>52451780</v>
      </c>
      <c r="D39" s="28">
        <v>5432458</v>
      </c>
      <c r="E39" s="28">
        <v>57884238</v>
      </c>
    </row>
    <row r="40" spans="1:5" x14ac:dyDescent="0.25">
      <c r="A40" s="28">
        <v>36</v>
      </c>
      <c r="B40" s="13" t="s">
        <v>268</v>
      </c>
      <c r="C40" s="28">
        <v>0</v>
      </c>
      <c r="D40" s="28">
        <v>56798</v>
      </c>
      <c r="E40" s="28">
        <v>56798</v>
      </c>
    </row>
    <row r="41" spans="1:5" x14ac:dyDescent="0.25">
      <c r="A41" s="28">
        <v>37</v>
      </c>
      <c r="B41" s="13" t="s">
        <v>269</v>
      </c>
      <c r="C41" s="28">
        <v>34822659</v>
      </c>
      <c r="D41" s="28">
        <v>3484527</v>
      </c>
      <c r="E41" s="28">
        <v>38307186</v>
      </c>
    </row>
    <row r="42" spans="1:5" x14ac:dyDescent="0.25">
      <c r="A42" s="28">
        <v>38</v>
      </c>
      <c r="B42" s="13" t="s">
        <v>270</v>
      </c>
      <c r="C42" s="28">
        <v>5676101</v>
      </c>
      <c r="D42" s="28">
        <v>1962520</v>
      </c>
      <c r="E42" s="28">
        <v>7638621</v>
      </c>
    </row>
    <row r="43" spans="1:5" x14ac:dyDescent="0.25">
      <c r="A43" s="28">
        <v>39</v>
      </c>
      <c r="B43" s="13" t="s">
        <v>271</v>
      </c>
      <c r="C43" s="28">
        <v>0</v>
      </c>
      <c r="D43" s="28">
        <v>85617</v>
      </c>
      <c r="E43" s="28">
        <v>85617</v>
      </c>
    </row>
    <row r="44" spans="1:5" x14ac:dyDescent="0.25">
      <c r="A44" s="28">
        <v>40</v>
      </c>
      <c r="B44" s="13" t="s">
        <v>272</v>
      </c>
      <c r="C44" s="28">
        <v>116984</v>
      </c>
      <c r="D44" s="28">
        <v>1440317</v>
      </c>
      <c r="E44" s="28">
        <v>1557301</v>
      </c>
    </row>
    <row r="45" spans="1:5" x14ac:dyDescent="0.25">
      <c r="A45" s="28">
        <v>41</v>
      </c>
      <c r="B45" s="13" t="s">
        <v>273</v>
      </c>
      <c r="C45" s="28">
        <v>0</v>
      </c>
      <c r="D45" s="28">
        <v>2167853</v>
      </c>
      <c r="E45" s="28">
        <v>2167853</v>
      </c>
    </row>
    <row r="46" spans="1:5" x14ac:dyDescent="0.25">
      <c r="A46" s="28">
        <v>42</v>
      </c>
      <c r="B46" s="13" t="s">
        <v>274</v>
      </c>
      <c r="C46" s="28">
        <v>16070891</v>
      </c>
      <c r="D46" s="28">
        <v>1609422</v>
      </c>
      <c r="E46" s="28">
        <v>17680313</v>
      </c>
    </row>
    <row r="47" spans="1:5" x14ac:dyDescent="0.25">
      <c r="A47" s="28">
        <v>43</v>
      </c>
      <c r="B47" s="13" t="s">
        <v>275</v>
      </c>
      <c r="C47" s="28">
        <v>20522946</v>
      </c>
      <c r="D47" s="28">
        <v>1056562</v>
      </c>
      <c r="E47" s="28">
        <v>21579508</v>
      </c>
    </row>
    <row r="48" spans="1:5" x14ac:dyDescent="0.25">
      <c r="A48" s="28">
        <v>44</v>
      </c>
      <c r="B48" s="4" t="s">
        <v>276</v>
      </c>
      <c r="C48" s="28">
        <v>5253220</v>
      </c>
      <c r="D48" s="28">
        <v>1096975</v>
      </c>
      <c r="E48" s="28">
        <v>6350195</v>
      </c>
    </row>
    <row r="49" spans="1:5" x14ac:dyDescent="0.25">
      <c r="A49" s="28">
        <v>45</v>
      </c>
      <c r="B49" s="13" t="s">
        <v>277</v>
      </c>
      <c r="C49" s="28">
        <v>4324903</v>
      </c>
      <c r="D49" s="28">
        <v>466391</v>
      </c>
      <c r="E49" s="28">
        <v>4791294</v>
      </c>
    </row>
    <row r="50" spans="1:5" ht="30" x14ac:dyDescent="0.25">
      <c r="A50" s="28">
        <v>46</v>
      </c>
      <c r="B50" s="4" t="s">
        <v>278</v>
      </c>
      <c r="C50" s="28">
        <v>552596</v>
      </c>
      <c r="D50" s="28">
        <v>1616697</v>
      </c>
      <c r="E50" s="28">
        <v>2169293</v>
      </c>
    </row>
    <row r="51" spans="1:5" x14ac:dyDescent="0.25">
      <c r="A51" s="28">
        <v>47</v>
      </c>
      <c r="B51" s="13" t="s">
        <v>279</v>
      </c>
      <c r="C51" s="28">
        <v>1919</v>
      </c>
      <c r="D51" s="28">
        <v>46115</v>
      </c>
      <c r="E51" s="28">
        <v>48034</v>
      </c>
    </row>
    <row r="52" spans="1:5" x14ac:dyDescent="0.25">
      <c r="A52" s="28">
        <v>48</v>
      </c>
      <c r="B52" s="13" t="s">
        <v>280</v>
      </c>
      <c r="C52" s="28">
        <v>2262</v>
      </c>
      <c r="D52" s="28">
        <v>50985</v>
      </c>
      <c r="E52" s="28">
        <v>53247</v>
      </c>
    </row>
    <row r="53" spans="1:5" x14ac:dyDescent="0.25">
      <c r="A53" s="28">
        <v>49</v>
      </c>
      <c r="B53" s="13" t="s">
        <v>281</v>
      </c>
      <c r="C53" s="28">
        <v>6962652</v>
      </c>
      <c r="D53" s="28">
        <v>1305853</v>
      </c>
      <c r="E53" s="28">
        <v>8268505</v>
      </c>
    </row>
    <row r="54" spans="1:5" x14ac:dyDescent="0.25">
      <c r="A54" s="28">
        <v>50</v>
      </c>
      <c r="B54" s="13" t="s">
        <v>282</v>
      </c>
      <c r="C54" s="28">
        <v>396107</v>
      </c>
      <c r="D54" s="28">
        <v>38872</v>
      </c>
      <c r="E54" s="28">
        <v>434979</v>
      </c>
    </row>
    <row r="55" spans="1:5" ht="17.25" customHeight="1" x14ac:dyDescent="0.25">
      <c r="A55" s="28">
        <v>51</v>
      </c>
      <c r="B55" s="13" t="s">
        <v>283</v>
      </c>
      <c r="C55" s="28">
        <v>1578103</v>
      </c>
      <c r="D55" s="28">
        <v>154869</v>
      </c>
      <c r="E55" s="28">
        <v>1732972</v>
      </c>
    </row>
    <row r="56" spans="1:5" x14ac:dyDescent="0.25">
      <c r="A56" s="28">
        <v>52</v>
      </c>
      <c r="B56" s="4" t="s">
        <v>284</v>
      </c>
      <c r="C56" s="28">
        <v>12192455</v>
      </c>
      <c r="D56" s="28">
        <v>1551059</v>
      </c>
      <c r="E56" s="28">
        <v>13743514</v>
      </c>
    </row>
    <row r="57" spans="1:5" x14ac:dyDescent="0.25">
      <c r="A57" s="28">
        <v>53</v>
      </c>
      <c r="B57" s="4" t="s">
        <v>285</v>
      </c>
      <c r="C57" s="28">
        <v>1142</v>
      </c>
      <c r="D57" s="28">
        <v>112</v>
      </c>
      <c r="E57" s="28">
        <v>1254</v>
      </c>
    </row>
    <row r="58" spans="1:5" x14ac:dyDescent="0.25">
      <c r="A58" s="28">
        <v>54</v>
      </c>
      <c r="B58" s="13" t="s">
        <v>286</v>
      </c>
      <c r="C58" s="28">
        <v>170834</v>
      </c>
      <c r="D58" s="28">
        <v>16765</v>
      </c>
      <c r="E58" s="28">
        <v>187599</v>
      </c>
    </row>
    <row r="59" spans="1:5" x14ac:dyDescent="0.25">
      <c r="A59" s="28">
        <v>55</v>
      </c>
      <c r="B59" s="13" t="s">
        <v>287</v>
      </c>
      <c r="C59" s="28">
        <v>149248</v>
      </c>
      <c r="D59" s="28">
        <v>14647</v>
      </c>
      <c r="E59" s="28">
        <v>163895</v>
      </c>
    </row>
    <row r="60" spans="1:5" ht="30" x14ac:dyDescent="0.25">
      <c r="A60" s="28">
        <v>56</v>
      </c>
      <c r="B60" s="4" t="s">
        <v>288</v>
      </c>
      <c r="C60" s="28">
        <v>11455855</v>
      </c>
      <c r="D60" s="28">
        <v>1124232</v>
      </c>
      <c r="E60" s="28">
        <v>12580087</v>
      </c>
    </row>
    <row r="61" spans="1:5" ht="16.5" customHeight="1" x14ac:dyDescent="0.25">
      <c r="A61" s="28">
        <v>57</v>
      </c>
      <c r="B61" s="4" t="s">
        <v>289</v>
      </c>
      <c r="C61" s="28">
        <v>52130</v>
      </c>
      <c r="D61" s="28">
        <v>5116</v>
      </c>
      <c r="E61" s="28">
        <v>57246</v>
      </c>
    </row>
    <row r="62" spans="1:5" ht="30" x14ac:dyDescent="0.25">
      <c r="A62" s="28">
        <v>58</v>
      </c>
      <c r="B62" s="4" t="s">
        <v>290</v>
      </c>
      <c r="C62" s="28">
        <v>37587</v>
      </c>
      <c r="D62" s="28">
        <v>3689</v>
      </c>
      <c r="E62" s="28">
        <v>41276</v>
      </c>
    </row>
    <row r="63" spans="1:5" x14ac:dyDescent="0.25">
      <c r="A63" s="28">
        <v>59</v>
      </c>
      <c r="B63" s="13" t="s">
        <v>291</v>
      </c>
      <c r="C63" s="28">
        <v>9729</v>
      </c>
      <c r="D63" s="28">
        <v>476</v>
      </c>
      <c r="E63" s="28">
        <v>10205</v>
      </c>
    </row>
    <row r="64" spans="1:5" x14ac:dyDescent="0.25">
      <c r="A64" s="28">
        <v>60</v>
      </c>
      <c r="B64" s="13" t="s">
        <v>292</v>
      </c>
      <c r="C64" s="28">
        <v>6928366</v>
      </c>
      <c r="D64" s="28">
        <v>679922</v>
      </c>
      <c r="E64" s="28">
        <v>7608288</v>
      </c>
    </row>
    <row r="65" spans="1:5" x14ac:dyDescent="0.25">
      <c r="A65" s="28">
        <v>61</v>
      </c>
      <c r="B65" s="4" t="s">
        <v>293</v>
      </c>
      <c r="C65" s="28">
        <v>92236</v>
      </c>
      <c r="D65" s="28">
        <v>8954</v>
      </c>
      <c r="E65" s="28">
        <v>101190</v>
      </c>
    </row>
    <row r="66" spans="1:5" ht="30" x14ac:dyDescent="0.25">
      <c r="A66" s="28">
        <v>62</v>
      </c>
      <c r="B66" s="13" t="s">
        <v>294</v>
      </c>
      <c r="C66" s="28">
        <v>0</v>
      </c>
      <c r="D66" s="28">
        <v>73464</v>
      </c>
      <c r="E66" s="28">
        <v>73464</v>
      </c>
    </row>
    <row r="67" spans="1:5" ht="78" customHeight="1" x14ac:dyDescent="0.25">
      <c r="A67" s="28">
        <v>63</v>
      </c>
      <c r="B67" s="2" t="s">
        <v>295</v>
      </c>
      <c r="C67" s="30">
        <v>9131473</v>
      </c>
      <c r="D67" s="30">
        <v>1900355</v>
      </c>
      <c r="E67" s="30">
        <f t="shared" ref="E67:E97" si="0">C67+D67</f>
        <v>11031828</v>
      </c>
    </row>
    <row r="68" spans="1:5" ht="141" customHeight="1" x14ac:dyDescent="0.25">
      <c r="A68" s="28">
        <v>64</v>
      </c>
      <c r="B68" s="2" t="s">
        <v>296</v>
      </c>
      <c r="C68" s="30">
        <v>4003796</v>
      </c>
      <c r="D68" s="30">
        <v>2141337</v>
      </c>
      <c r="E68" s="30">
        <f t="shared" si="0"/>
        <v>6145133</v>
      </c>
    </row>
    <row r="69" spans="1:5" ht="24.75" customHeight="1" x14ac:dyDescent="0.25">
      <c r="A69" s="28">
        <v>65</v>
      </c>
      <c r="B69" s="2" t="s">
        <v>297</v>
      </c>
      <c r="C69" s="30">
        <v>0</v>
      </c>
      <c r="D69" s="30">
        <v>10508</v>
      </c>
      <c r="E69" s="30">
        <f t="shared" si="0"/>
        <v>10508</v>
      </c>
    </row>
    <row r="70" spans="1:5" ht="78.75" customHeight="1" x14ac:dyDescent="0.25">
      <c r="A70" s="28">
        <v>66</v>
      </c>
      <c r="B70" s="2" t="s">
        <v>298</v>
      </c>
      <c r="C70" s="30">
        <v>150459</v>
      </c>
      <c r="D70" s="30">
        <v>1976771</v>
      </c>
      <c r="E70" s="30">
        <f t="shared" si="0"/>
        <v>2127230</v>
      </c>
    </row>
    <row r="71" spans="1:5" ht="64.5" customHeight="1" x14ac:dyDescent="0.25">
      <c r="A71" s="28">
        <v>67</v>
      </c>
      <c r="B71" s="2" t="s">
        <v>299</v>
      </c>
      <c r="C71" s="30">
        <v>6660097</v>
      </c>
      <c r="D71" s="30">
        <v>2279555</v>
      </c>
      <c r="E71" s="30">
        <f t="shared" si="0"/>
        <v>8939652</v>
      </c>
    </row>
    <row r="72" spans="1:5" ht="100.5" customHeight="1" x14ac:dyDescent="0.25">
      <c r="A72" s="28">
        <v>68</v>
      </c>
      <c r="B72" s="2" t="s">
        <v>300</v>
      </c>
      <c r="C72" s="30">
        <v>24690528</v>
      </c>
      <c r="D72" s="30">
        <v>2500016</v>
      </c>
      <c r="E72" s="30">
        <f t="shared" si="0"/>
        <v>27190544</v>
      </c>
    </row>
    <row r="73" spans="1:5" ht="15" customHeight="1" x14ac:dyDescent="0.25">
      <c r="A73" s="28">
        <v>69</v>
      </c>
      <c r="B73" s="2" t="s">
        <v>301</v>
      </c>
      <c r="C73" s="30">
        <v>0</v>
      </c>
      <c r="D73" s="30"/>
      <c r="E73" s="30">
        <f t="shared" si="0"/>
        <v>0</v>
      </c>
    </row>
    <row r="74" spans="1:5" ht="39" customHeight="1" x14ac:dyDescent="0.25">
      <c r="A74" s="28">
        <v>70</v>
      </c>
      <c r="B74" s="2" t="s">
        <v>302</v>
      </c>
      <c r="C74" s="30">
        <v>0</v>
      </c>
      <c r="D74" s="30"/>
      <c r="E74" s="30">
        <f t="shared" si="0"/>
        <v>0</v>
      </c>
    </row>
    <row r="75" spans="1:5" ht="52.5" customHeight="1" x14ac:dyDescent="0.25">
      <c r="A75" s="28">
        <v>71</v>
      </c>
      <c r="B75" s="2" t="s">
        <v>303</v>
      </c>
      <c r="C75" s="30">
        <v>2839562</v>
      </c>
      <c r="D75" s="30">
        <v>2988727</v>
      </c>
      <c r="E75" s="30">
        <f t="shared" si="0"/>
        <v>5828289</v>
      </c>
    </row>
    <row r="76" spans="1:5" ht="64.5" customHeight="1" x14ac:dyDescent="0.25">
      <c r="A76" s="28">
        <v>72</v>
      </c>
      <c r="B76" s="2" t="s">
        <v>304</v>
      </c>
      <c r="C76" s="30">
        <v>319150</v>
      </c>
      <c r="D76" s="30">
        <v>1069364</v>
      </c>
      <c r="E76" s="30">
        <f t="shared" si="0"/>
        <v>1388514</v>
      </c>
    </row>
    <row r="77" spans="1:5" ht="63.75" customHeight="1" x14ac:dyDescent="0.25">
      <c r="A77" s="28">
        <v>73</v>
      </c>
      <c r="B77" s="2" t="s">
        <v>305</v>
      </c>
      <c r="C77" s="30">
        <v>7649556</v>
      </c>
      <c r="D77" s="30">
        <v>2285690</v>
      </c>
      <c r="E77" s="30">
        <f t="shared" si="0"/>
        <v>9935246</v>
      </c>
    </row>
    <row r="78" spans="1:5" ht="63" customHeight="1" x14ac:dyDescent="0.25">
      <c r="A78" s="28">
        <v>74</v>
      </c>
      <c r="B78" s="2" t="s">
        <v>306</v>
      </c>
      <c r="C78" s="30">
        <v>768885</v>
      </c>
      <c r="D78" s="30">
        <v>79807</v>
      </c>
      <c r="E78" s="30">
        <f t="shared" si="0"/>
        <v>848692</v>
      </c>
    </row>
    <row r="79" spans="1:5" ht="117" customHeight="1" x14ac:dyDescent="0.25">
      <c r="A79" s="28">
        <v>75</v>
      </c>
      <c r="B79" s="2" t="s">
        <v>307</v>
      </c>
      <c r="C79" s="30">
        <v>2487829</v>
      </c>
      <c r="D79" s="30">
        <v>2892577</v>
      </c>
      <c r="E79" s="30">
        <f t="shared" si="0"/>
        <v>5380406</v>
      </c>
    </row>
    <row r="80" spans="1:5" ht="24.75" customHeight="1" x14ac:dyDescent="0.25">
      <c r="A80" s="28">
        <v>76</v>
      </c>
      <c r="B80" s="2" t="s">
        <v>308</v>
      </c>
      <c r="C80" s="30">
        <v>0</v>
      </c>
      <c r="D80" s="30">
        <v>13554</v>
      </c>
      <c r="E80" s="30">
        <f t="shared" si="0"/>
        <v>13554</v>
      </c>
    </row>
    <row r="81" spans="1:5" ht="37.5" customHeight="1" x14ac:dyDescent="0.25">
      <c r="A81" s="28">
        <v>77</v>
      </c>
      <c r="B81" s="2" t="s">
        <v>309</v>
      </c>
      <c r="C81" s="30">
        <v>22238</v>
      </c>
      <c r="D81" s="30">
        <v>2182</v>
      </c>
      <c r="E81" s="30">
        <f t="shared" si="0"/>
        <v>24420</v>
      </c>
    </row>
    <row r="82" spans="1:5" ht="63.75" customHeight="1" x14ac:dyDescent="0.25">
      <c r="A82" s="28">
        <v>78</v>
      </c>
      <c r="B82" s="2" t="s">
        <v>310</v>
      </c>
      <c r="C82" s="30">
        <v>6688838</v>
      </c>
      <c r="D82" s="30">
        <v>5461642</v>
      </c>
      <c r="E82" s="30">
        <f t="shared" si="0"/>
        <v>12150480</v>
      </c>
    </row>
    <row r="83" spans="1:5" ht="65.25" customHeight="1" x14ac:dyDescent="0.25">
      <c r="A83" s="28">
        <v>79</v>
      </c>
      <c r="B83" s="2" t="s">
        <v>311</v>
      </c>
      <c r="C83" s="30">
        <v>654981</v>
      </c>
      <c r="D83" s="30">
        <v>3166644</v>
      </c>
      <c r="E83" s="30">
        <f t="shared" si="0"/>
        <v>3821625</v>
      </c>
    </row>
    <row r="84" spans="1:5" ht="165" customHeight="1" x14ac:dyDescent="0.25">
      <c r="A84" s="28">
        <v>80</v>
      </c>
      <c r="B84" s="2" t="s">
        <v>312</v>
      </c>
      <c r="C84" s="30">
        <v>8142865</v>
      </c>
      <c r="D84" s="30">
        <v>3239777</v>
      </c>
      <c r="E84" s="30">
        <f t="shared" si="0"/>
        <v>11382642</v>
      </c>
    </row>
    <row r="85" spans="1:5" ht="50.25" customHeight="1" x14ac:dyDescent="0.25">
      <c r="A85" s="28">
        <v>81</v>
      </c>
      <c r="B85" s="2" t="s">
        <v>313</v>
      </c>
      <c r="C85" s="30">
        <v>13234206</v>
      </c>
      <c r="D85" s="30">
        <v>9682076</v>
      </c>
      <c r="E85" s="30">
        <f t="shared" si="0"/>
        <v>22916282</v>
      </c>
    </row>
    <row r="86" spans="1:5" ht="64.5" customHeight="1" x14ac:dyDescent="0.25">
      <c r="A86" s="28">
        <v>82</v>
      </c>
      <c r="B86" s="2" t="s">
        <v>314</v>
      </c>
      <c r="C86" s="30">
        <v>2102019</v>
      </c>
      <c r="D86" s="30">
        <v>2207894</v>
      </c>
      <c r="E86" s="30">
        <f t="shared" si="0"/>
        <v>4309913</v>
      </c>
    </row>
    <row r="87" spans="1:5" ht="36.75" customHeight="1" x14ac:dyDescent="0.25">
      <c r="A87" s="28">
        <v>83</v>
      </c>
      <c r="B87" s="2" t="s">
        <v>315</v>
      </c>
      <c r="C87" s="30">
        <v>469440</v>
      </c>
      <c r="D87" s="30">
        <v>110861</v>
      </c>
      <c r="E87" s="30">
        <f t="shared" si="0"/>
        <v>580301</v>
      </c>
    </row>
    <row r="88" spans="1:5" ht="26.25" customHeight="1" x14ac:dyDescent="0.25">
      <c r="A88" s="28">
        <v>84</v>
      </c>
      <c r="B88" s="2" t="s">
        <v>316</v>
      </c>
      <c r="C88" s="30">
        <v>132343</v>
      </c>
      <c r="D88" s="30">
        <v>13306</v>
      </c>
      <c r="E88" s="30">
        <f t="shared" si="0"/>
        <v>145649</v>
      </c>
    </row>
    <row r="89" spans="1:5" ht="40.5" customHeight="1" x14ac:dyDescent="0.25">
      <c r="A89" s="28">
        <v>85</v>
      </c>
      <c r="B89" s="2" t="s">
        <v>317</v>
      </c>
      <c r="C89" s="30">
        <v>120090</v>
      </c>
      <c r="D89" s="30">
        <v>140040</v>
      </c>
      <c r="E89" s="30">
        <f t="shared" si="0"/>
        <v>260130</v>
      </c>
    </row>
    <row r="90" spans="1:5" ht="48.75" customHeight="1" x14ac:dyDescent="0.25">
      <c r="A90" s="28">
        <v>86</v>
      </c>
      <c r="B90" s="2" t="s">
        <v>318</v>
      </c>
      <c r="C90" s="30">
        <v>7467479</v>
      </c>
      <c r="D90" s="30">
        <v>770786</v>
      </c>
      <c r="E90" s="30">
        <f t="shared" si="0"/>
        <v>8238265</v>
      </c>
    </row>
    <row r="91" spans="1:5" ht="51" customHeight="1" x14ac:dyDescent="0.25">
      <c r="A91" s="28">
        <v>87</v>
      </c>
      <c r="B91" s="2" t="s">
        <v>319</v>
      </c>
      <c r="C91" s="30">
        <v>11101531</v>
      </c>
      <c r="D91" s="30">
        <v>1147888</v>
      </c>
      <c r="E91" s="30">
        <f t="shared" si="0"/>
        <v>12249419</v>
      </c>
    </row>
    <row r="92" spans="1:5" ht="51" customHeight="1" x14ac:dyDescent="0.25">
      <c r="A92" s="28">
        <v>88</v>
      </c>
      <c r="B92" s="2" t="s">
        <v>320</v>
      </c>
      <c r="C92" s="30">
        <v>5993466</v>
      </c>
      <c r="D92" s="30">
        <v>599491</v>
      </c>
      <c r="E92" s="30">
        <f t="shared" si="0"/>
        <v>6592957</v>
      </c>
    </row>
    <row r="93" spans="1:5" ht="39.75" customHeight="1" x14ac:dyDescent="0.25">
      <c r="A93" s="28">
        <v>89</v>
      </c>
      <c r="B93" s="2" t="s">
        <v>321</v>
      </c>
      <c r="C93" s="30">
        <v>166069</v>
      </c>
      <c r="D93" s="30">
        <v>16297</v>
      </c>
      <c r="E93" s="30">
        <f t="shared" si="0"/>
        <v>182366</v>
      </c>
    </row>
    <row r="94" spans="1:5" ht="38.25" x14ac:dyDescent="0.25">
      <c r="A94" s="28">
        <v>90</v>
      </c>
      <c r="B94" s="2" t="s">
        <v>322</v>
      </c>
      <c r="C94" s="30">
        <v>22238</v>
      </c>
      <c r="D94" s="30">
        <v>2182</v>
      </c>
      <c r="E94" s="30">
        <f t="shared" si="0"/>
        <v>24420</v>
      </c>
    </row>
    <row r="95" spans="1:5" ht="25.5" x14ac:dyDescent="0.25">
      <c r="A95" s="28">
        <v>91</v>
      </c>
      <c r="B95" s="2" t="s">
        <v>323</v>
      </c>
      <c r="C95" s="30">
        <v>561827</v>
      </c>
      <c r="D95" s="30">
        <v>55135</v>
      </c>
      <c r="E95" s="30">
        <f t="shared" si="0"/>
        <v>616962</v>
      </c>
    </row>
    <row r="96" spans="1:5" ht="39.75" customHeight="1" x14ac:dyDescent="0.25">
      <c r="A96" s="28">
        <v>92</v>
      </c>
      <c r="B96" s="2" t="s">
        <v>324</v>
      </c>
      <c r="C96" s="30">
        <v>355311</v>
      </c>
      <c r="D96" s="30">
        <v>34867</v>
      </c>
      <c r="E96" s="30">
        <f t="shared" si="0"/>
        <v>390178</v>
      </c>
    </row>
    <row r="97" spans="1:5" s="12" customFormat="1" ht="39.75" customHeight="1" x14ac:dyDescent="0.25">
      <c r="A97" s="28">
        <v>93</v>
      </c>
      <c r="B97" s="2" t="s">
        <v>145</v>
      </c>
      <c r="C97" s="30">
        <v>0</v>
      </c>
      <c r="D97" s="30">
        <v>23222</v>
      </c>
      <c r="E97" s="30">
        <f t="shared" si="0"/>
        <v>23222</v>
      </c>
    </row>
    <row r="98" spans="1:5" ht="15.75" thickBot="1" x14ac:dyDescent="0.3">
      <c r="A98" s="28"/>
      <c r="B98" s="1" t="s">
        <v>3</v>
      </c>
      <c r="C98" s="31">
        <f>SUM(C5:C97)</f>
        <v>430091806</v>
      </c>
      <c r="D98" s="31">
        <f t="shared" ref="D98:E98" si="1">SUM(D5:D97)</f>
        <v>143330374</v>
      </c>
      <c r="E98" s="31">
        <f t="shared" si="1"/>
        <v>573422180</v>
      </c>
    </row>
    <row r="99" spans="1:5" ht="15.75" thickTop="1" x14ac:dyDescent="0.25"/>
    <row r="100" spans="1:5" ht="24" customHeight="1" x14ac:dyDescent="0.25">
      <c r="A100" s="40" t="s">
        <v>226</v>
      </c>
      <c r="B100" s="40"/>
      <c r="C100" s="21"/>
      <c r="D100" s="21"/>
      <c r="E100" s="21"/>
    </row>
    <row r="101" spans="1:5" x14ac:dyDescent="0.25">
      <c r="A101" s="21"/>
      <c r="B101" s="6"/>
      <c r="C101" s="21"/>
      <c r="D101" s="21"/>
      <c r="E101" s="21"/>
    </row>
    <row r="102" spans="1:5" ht="15" customHeight="1" x14ac:dyDescent="0.25">
      <c r="A102" s="41" t="s">
        <v>5</v>
      </c>
      <c r="B102" s="42" t="s">
        <v>0</v>
      </c>
      <c r="C102" s="41" t="s">
        <v>1</v>
      </c>
      <c r="D102" s="41" t="s">
        <v>2</v>
      </c>
      <c r="E102" s="41" t="s">
        <v>3</v>
      </c>
    </row>
    <row r="103" spans="1:5" x14ac:dyDescent="0.25">
      <c r="A103" s="41"/>
      <c r="B103" s="42"/>
      <c r="C103" s="41"/>
      <c r="D103" s="41"/>
      <c r="E103" s="41"/>
    </row>
    <row r="104" spans="1:5" ht="30" x14ac:dyDescent="0.25">
      <c r="A104" s="28">
        <v>1</v>
      </c>
      <c r="B104" s="13" t="s">
        <v>325</v>
      </c>
      <c r="C104" s="28">
        <v>-264753</v>
      </c>
      <c r="D104" s="28"/>
      <c r="E104" s="28">
        <f t="shared" ref="E104:E118" si="2">+C104+D104</f>
        <v>-264753</v>
      </c>
    </row>
    <row r="105" spans="1:5" ht="30" x14ac:dyDescent="0.25">
      <c r="A105" s="28">
        <v>2</v>
      </c>
      <c r="B105" s="14" t="s">
        <v>326</v>
      </c>
      <c r="C105" s="32">
        <v>-266680</v>
      </c>
      <c r="D105" s="32"/>
      <c r="E105" s="32">
        <f t="shared" si="2"/>
        <v>-266680</v>
      </c>
    </row>
    <row r="106" spans="1:5" ht="30" x14ac:dyDescent="0.25">
      <c r="A106" s="28">
        <v>3</v>
      </c>
      <c r="B106" s="13" t="s">
        <v>327</v>
      </c>
      <c r="C106" s="28">
        <v>1117285</v>
      </c>
      <c r="D106" s="28"/>
      <c r="E106" s="28">
        <f t="shared" si="2"/>
        <v>1117285</v>
      </c>
    </row>
    <row r="107" spans="1:5" ht="30" x14ac:dyDescent="0.25">
      <c r="A107" s="28">
        <v>4</v>
      </c>
      <c r="B107" s="14" t="s">
        <v>328</v>
      </c>
      <c r="C107" s="32">
        <v>47660</v>
      </c>
      <c r="D107" s="32"/>
      <c r="E107" s="32">
        <f t="shared" si="2"/>
        <v>47660</v>
      </c>
    </row>
    <row r="108" spans="1:5" ht="30" x14ac:dyDescent="0.25">
      <c r="A108" s="28">
        <v>5</v>
      </c>
      <c r="B108" s="13" t="s">
        <v>329</v>
      </c>
      <c r="C108" s="28">
        <v>-98700</v>
      </c>
      <c r="D108" s="28"/>
      <c r="E108" s="28">
        <f t="shared" si="2"/>
        <v>-98700</v>
      </c>
    </row>
    <row r="109" spans="1:5" ht="30" x14ac:dyDescent="0.25">
      <c r="A109" s="28">
        <v>6</v>
      </c>
      <c r="B109" s="13" t="s">
        <v>330</v>
      </c>
      <c r="C109" s="28">
        <v>385862</v>
      </c>
      <c r="D109" s="28"/>
      <c r="E109" s="28">
        <f t="shared" si="2"/>
        <v>385862</v>
      </c>
    </row>
    <row r="110" spans="1:5" x14ac:dyDescent="0.25">
      <c r="A110" s="28">
        <v>7</v>
      </c>
      <c r="B110" s="13" t="s">
        <v>331</v>
      </c>
      <c r="C110" s="28">
        <v>11892572</v>
      </c>
      <c r="D110" s="28"/>
      <c r="E110" s="28">
        <f t="shared" si="2"/>
        <v>11892572</v>
      </c>
    </row>
    <row r="111" spans="1:5" ht="45" x14ac:dyDescent="0.25">
      <c r="A111" s="28">
        <v>8</v>
      </c>
      <c r="B111" s="13" t="s">
        <v>332</v>
      </c>
      <c r="C111" s="28">
        <v>22975</v>
      </c>
      <c r="D111" s="28"/>
      <c r="E111" s="28">
        <f t="shared" si="2"/>
        <v>22975</v>
      </c>
    </row>
    <row r="112" spans="1:5" ht="30" x14ac:dyDescent="0.25">
      <c r="A112" s="28">
        <v>9</v>
      </c>
      <c r="B112" s="13" t="s">
        <v>333</v>
      </c>
      <c r="C112" s="28">
        <v>22975</v>
      </c>
      <c r="D112" s="28"/>
      <c r="E112" s="28">
        <f t="shared" si="2"/>
        <v>22975</v>
      </c>
    </row>
    <row r="113" spans="1:5" x14ac:dyDescent="0.25">
      <c r="A113" s="28">
        <v>10</v>
      </c>
      <c r="B113" s="13" t="s">
        <v>334</v>
      </c>
      <c r="C113" s="28">
        <v>25901</v>
      </c>
      <c r="D113" s="28"/>
      <c r="E113" s="28">
        <f t="shared" si="2"/>
        <v>25901</v>
      </c>
    </row>
    <row r="114" spans="1:5" ht="30" x14ac:dyDescent="0.25">
      <c r="A114" s="28">
        <v>11</v>
      </c>
      <c r="B114" s="14" t="s">
        <v>335</v>
      </c>
      <c r="C114" s="32">
        <v>75472</v>
      </c>
      <c r="D114" s="32"/>
      <c r="E114" s="32">
        <f t="shared" si="2"/>
        <v>75472</v>
      </c>
    </row>
    <row r="115" spans="1:5" ht="30" x14ac:dyDescent="0.25">
      <c r="A115" s="28">
        <v>12</v>
      </c>
      <c r="B115" s="13" t="s">
        <v>336</v>
      </c>
      <c r="C115" s="28">
        <v>22975</v>
      </c>
      <c r="D115" s="28"/>
      <c r="E115" s="28">
        <f t="shared" si="2"/>
        <v>22975</v>
      </c>
    </row>
    <row r="116" spans="1:5" ht="30" x14ac:dyDescent="0.25">
      <c r="A116" s="28">
        <v>13</v>
      </c>
      <c r="B116" s="13" t="s">
        <v>337</v>
      </c>
      <c r="C116" s="28">
        <v>22975</v>
      </c>
      <c r="D116" s="28"/>
      <c r="E116" s="28">
        <f t="shared" si="2"/>
        <v>22975</v>
      </c>
    </row>
    <row r="117" spans="1:5" x14ac:dyDescent="0.25">
      <c r="A117" s="28">
        <v>14</v>
      </c>
      <c r="B117" s="13" t="s">
        <v>338</v>
      </c>
      <c r="C117" s="28">
        <v>98454</v>
      </c>
      <c r="D117" s="28"/>
      <c r="E117" s="28">
        <f t="shared" si="2"/>
        <v>98454</v>
      </c>
    </row>
    <row r="118" spans="1:5" ht="30" x14ac:dyDescent="0.25">
      <c r="A118" s="28">
        <v>15</v>
      </c>
      <c r="B118" s="13" t="s">
        <v>339</v>
      </c>
      <c r="C118" s="28">
        <v>22905</v>
      </c>
      <c r="D118" s="28"/>
      <c r="E118" s="28">
        <f t="shared" si="2"/>
        <v>22905</v>
      </c>
    </row>
    <row r="119" spans="1:5" ht="65.25" customHeight="1" x14ac:dyDescent="0.25">
      <c r="A119" s="28">
        <v>16</v>
      </c>
      <c r="B119" s="2" t="s">
        <v>340</v>
      </c>
      <c r="C119" s="30">
        <v>-273636</v>
      </c>
      <c r="D119" s="30"/>
      <c r="E119" s="30">
        <f t="shared" ref="E119:E142" si="3">C119+D119</f>
        <v>-273636</v>
      </c>
    </row>
    <row r="120" spans="1:5" ht="52.5" customHeight="1" x14ac:dyDescent="0.25">
      <c r="A120" s="28">
        <v>17</v>
      </c>
      <c r="B120" s="2" t="s">
        <v>341</v>
      </c>
      <c r="C120" s="30">
        <v>266072</v>
      </c>
      <c r="D120" s="30"/>
      <c r="E120" s="30">
        <f t="shared" si="3"/>
        <v>266072</v>
      </c>
    </row>
    <row r="121" spans="1:5" ht="39.75" customHeight="1" x14ac:dyDescent="0.25">
      <c r="A121" s="28">
        <v>18</v>
      </c>
      <c r="B121" s="2" t="s">
        <v>342</v>
      </c>
      <c r="C121" s="30">
        <v>17843746</v>
      </c>
      <c r="D121" s="30"/>
      <c r="E121" s="30">
        <f t="shared" si="3"/>
        <v>17843746</v>
      </c>
    </row>
    <row r="122" spans="1:5" ht="40.5" customHeight="1" x14ac:dyDescent="0.25">
      <c r="A122" s="28">
        <v>19</v>
      </c>
      <c r="B122" s="2" t="s">
        <v>343</v>
      </c>
      <c r="C122" s="30">
        <v>23559</v>
      </c>
      <c r="D122" s="30"/>
      <c r="E122" s="30">
        <f t="shared" si="3"/>
        <v>23559</v>
      </c>
    </row>
    <row r="123" spans="1:5" ht="39.75" customHeight="1" x14ac:dyDescent="0.25">
      <c r="A123" s="28">
        <v>20</v>
      </c>
      <c r="B123" s="2" t="s">
        <v>344</v>
      </c>
      <c r="C123" s="30">
        <v>24674</v>
      </c>
      <c r="D123" s="30"/>
      <c r="E123" s="30">
        <f t="shared" si="3"/>
        <v>24674</v>
      </c>
    </row>
    <row r="124" spans="1:5" ht="51.75" customHeight="1" x14ac:dyDescent="0.25">
      <c r="A124" s="28">
        <v>21</v>
      </c>
      <c r="B124" s="2" t="s">
        <v>345</v>
      </c>
      <c r="C124" s="30">
        <v>22975</v>
      </c>
      <c r="D124" s="30"/>
      <c r="E124" s="30">
        <f t="shared" si="3"/>
        <v>22975</v>
      </c>
    </row>
    <row r="125" spans="1:5" ht="38.25" customHeight="1" x14ac:dyDescent="0.25">
      <c r="A125" s="28">
        <v>22</v>
      </c>
      <c r="B125" s="2" t="s">
        <v>346</v>
      </c>
      <c r="C125" s="30">
        <v>22975</v>
      </c>
      <c r="D125" s="30"/>
      <c r="E125" s="30">
        <f t="shared" si="3"/>
        <v>22975</v>
      </c>
    </row>
    <row r="126" spans="1:5" ht="29.25" customHeight="1" x14ac:dyDescent="0.25">
      <c r="A126" s="28">
        <v>23</v>
      </c>
      <c r="B126" s="2" t="s">
        <v>347</v>
      </c>
      <c r="C126" s="30">
        <v>22975</v>
      </c>
      <c r="D126" s="30"/>
      <c r="E126" s="30">
        <f t="shared" si="3"/>
        <v>22975</v>
      </c>
    </row>
    <row r="127" spans="1:5" ht="39" customHeight="1" x14ac:dyDescent="0.25">
      <c r="A127" s="28">
        <v>24</v>
      </c>
      <c r="B127" s="2" t="s">
        <v>348</v>
      </c>
      <c r="C127" s="30">
        <v>563475</v>
      </c>
      <c r="D127" s="30"/>
      <c r="E127" s="30">
        <f t="shared" si="3"/>
        <v>563475</v>
      </c>
    </row>
    <row r="128" spans="1:5" ht="52.5" customHeight="1" x14ac:dyDescent="0.25">
      <c r="A128" s="28">
        <v>25</v>
      </c>
      <c r="B128" s="2" t="s">
        <v>349</v>
      </c>
      <c r="C128" s="30">
        <v>22975</v>
      </c>
      <c r="D128" s="30"/>
      <c r="E128" s="30">
        <f t="shared" si="3"/>
        <v>22975</v>
      </c>
    </row>
    <row r="129" spans="1:5" ht="39" customHeight="1" x14ac:dyDescent="0.25">
      <c r="A129" s="28">
        <v>26</v>
      </c>
      <c r="B129" s="2" t="s">
        <v>350</v>
      </c>
      <c r="C129" s="30">
        <v>158407</v>
      </c>
      <c r="D129" s="30"/>
      <c r="E129" s="30">
        <f t="shared" si="3"/>
        <v>158407</v>
      </c>
    </row>
    <row r="130" spans="1:5" ht="38.25" customHeight="1" x14ac:dyDescent="0.25">
      <c r="A130" s="28">
        <v>27</v>
      </c>
      <c r="B130" s="2" t="s">
        <v>351</v>
      </c>
      <c r="C130" s="30">
        <v>1558</v>
      </c>
      <c r="D130" s="30"/>
      <c r="E130" s="30">
        <f t="shared" si="3"/>
        <v>1558</v>
      </c>
    </row>
    <row r="131" spans="1:5" ht="38.25" customHeight="1" x14ac:dyDescent="0.25">
      <c r="A131" s="28">
        <v>28</v>
      </c>
      <c r="B131" s="2" t="s">
        <v>352</v>
      </c>
      <c r="C131" s="30">
        <v>-148379</v>
      </c>
      <c r="D131" s="30"/>
      <c r="E131" s="30">
        <f t="shared" si="3"/>
        <v>-148379</v>
      </c>
    </row>
    <row r="132" spans="1:5" ht="52.5" customHeight="1" x14ac:dyDescent="0.25">
      <c r="A132" s="28">
        <v>29</v>
      </c>
      <c r="B132" s="2" t="s">
        <v>353</v>
      </c>
      <c r="C132" s="30">
        <v>3562691</v>
      </c>
      <c r="D132" s="30"/>
      <c r="E132" s="30">
        <f t="shared" si="3"/>
        <v>3562691</v>
      </c>
    </row>
    <row r="133" spans="1:5" ht="53.25" customHeight="1" x14ac:dyDescent="0.25">
      <c r="A133" s="28">
        <v>30</v>
      </c>
      <c r="B133" s="2" t="s">
        <v>354</v>
      </c>
      <c r="C133" s="30">
        <v>25278</v>
      </c>
      <c r="D133" s="30"/>
      <c r="E133" s="30">
        <f t="shared" si="3"/>
        <v>25278</v>
      </c>
    </row>
    <row r="134" spans="1:5" ht="39.75" customHeight="1" x14ac:dyDescent="0.25">
      <c r="A134" s="28">
        <v>31</v>
      </c>
      <c r="B134" s="2" t="s">
        <v>355</v>
      </c>
      <c r="C134" s="30">
        <v>27509</v>
      </c>
      <c r="D134" s="30"/>
      <c r="E134" s="30">
        <f t="shared" si="3"/>
        <v>27509</v>
      </c>
    </row>
    <row r="135" spans="1:5" ht="23.25" customHeight="1" x14ac:dyDescent="0.25">
      <c r="A135" s="28">
        <v>32</v>
      </c>
      <c r="B135" s="2" t="s">
        <v>356</v>
      </c>
      <c r="C135" s="30">
        <v>158717</v>
      </c>
      <c r="D135" s="30"/>
      <c r="E135" s="30">
        <f t="shared" si="3"/>
        <v>158717</v>
      </c>
    </row>
    <row r="136" spans="1:5" ht="38.25" x14ac:dyDescent="0.25">
      <c r="A136" s="28">
        <v>33</v>
      </c>
      <c r="B136" s="2" t="s">
        <v>357</v>
      </c>
      <c r="C136" s="30">
        <v>24249</v>
      </c>
      <c r="D136" s="30"/>
      <c r="E136" s="30">
        <f t="shared" si="3"/>
        <v>24249</v>
      </c>
    </row>
    <row r="137" spans="1:5" ht="14.25" customHeight="1" x14ac:dyDescent="0.25">
      <c r="A137" s="28">
        <v>34</v>
      </c>
      <c r="B137" s="2" t="s">
        <v>358</v>
      </c>
      <c r="C137" s="30">
        <v>22975</v>
      </c>
      <c r="D137" s="30"/>
      <c r="E137" s="30">
        <f t="shared" si="3"/>
        <v>22975</v>
      </c>
    </row>
    <row r="138" spans="1:5" ht="36.75" customHeight="1" x14ac:dyDescent="0.25">
      <c r="A138" s="28">
        <v>35</v>
      </c>
      <c r="B138" s="2" t="s">
        <v>359</v>
      </c>
      <c r="C138" s="30">
        <v>24645</v>
      </c>
      <c r="D138" s="30"/>
      <c r="E138" s="30">
        <f t="shared" si="3"/>
        <v>24645</v>
      </c>
    </row>
    <row r="139" spans="1:5" ht="39" customHeight="1" x14ac:dyDescent="0.25">
      <c r="A139" s="28">
        <v>36</v>
      </c>
      <c r="B139" s="2" t="s">
        <v>360</v>
      </c>
      <c r="C139" s="30">
        <v>22975</v>
      </c>
      <c r="D139" s="30"/>
      <c r="E139" s="30">
        <f t="shared" si="3"/>
        <v>22975</v>
      </c>
    </row>
    <row r="140" spans="1:5" ht="38.25" x14ac:dyDescent="0.25">
      <c r="A140" s="28">
        <v>37</v>
      </c>
      <c r="B140" s="2" t="s">
        <v>361</v>
      </c>
      <c r="C140" s="30">
        <v>835</v>
      </c>
      <c r="D140" s="30"/>
      <c r="E140" s="30">
        <f t="shared" si="3"/>
        <v>835</v>
      </c>
    </row>
    <row r="141" spans="1:5" ht="38.25" x14ac:dyDescent="0.25">
      <c r="A141" s="28">
        <v>38</v>
      </c>
      <c r="B141" s="2" t="s">
        <v>362</v>
      </c>
      <c r="C141" s="30">
        <v>594961</v>
      </c>
      <c r="D141" s="30"/>
      <c r="E141" s="30">
        <f t="shared" si="3"/>
        <v>594961</v>
      </c>
    </row>
    <row r="142" spans="1:5" ht="51.75" customHeight="1" x14ac:dyDescent="0.25">
      <c r="A142" s="28">
        <v>39</v>
      </c>
      <c r="B142" s="2" t="s">
        <v>363</v>
      </c>
      <c r="C142" s="30">
        <v>78687</v>
      </c>
      <c r="D142" s="30"/>
      <c r="E142" s="30">
        <f t="shared" si="3"/>
        <v>78687</v>
      </c>
    </row>
    <row r="143" spans="1:5" x14ac:dyDescent="0.25">
      <c r="A143" s="28"/>
      <c r="B143" s="1" t="s">
        <v>3</v>
      </c>
      <c r="C143" s="28">
        <f>SUM(C104:C142)</f>
        <v>36222776</v>
      </c>
      <c r="D143" s="28">
        <f t="shared" ref="D143:E143" si="4">SUM(D104:D142)</f>
        <v>0</v>
      </c>
      <c r="E143" s="28">
        <f t="shared" si="4"/>
        <v>36222776</v>
      </c>
    </row>
    <row r="146" spans="2:5" ht="15.75" thickBot="1" x14ac:dyDescent="0.3">
      <c r="B146" s="1" t="s">
        <v>364</v>
      </c>
      <c r="C146" s="31">
        <f>+C143+C98</f>
        <v>466314582</v>
      </c>
      <c r="D146" s="31">
        <f t="shared" ref="D146:E146" si="5">+D143+D98</f>
        <v>143330374</v>
      </c>
      <c r="E146" s="31">
        <f t="shared" si="5"/>
        <v>609644956</v>
      </c>
    </row>
    <row r="147" spans="2:5" ht="15.75" thickTop="1" x14ac:dyDescent="0.25"/>
  </sheetData>
  <mergeCells count="13">
    <mergeCell ref="E102:E103"/>
    <mergeCell ref="A1:E1"/>
    <mergeCell ref="A2:B2"/>
    <mergeCell ref="A3:A4"/>
    <mergeCell ref="B3:B4"/>
    <mergeCell ref="C3:C4"/>
    <mergeCell ref="D3:D4"/>
    <mergeCell ref="E3:E4"/>
    <mergeCell ref="A100:B100"/>
    <mergeCell ref="A102:A103"/>
    <mergeCell ref="B102:B103"/>
    <mergeCell ref="C102:C103"/>
    <mergeCell ref="D102:D103"/>
  </mergeCells>
  <pageMargins left="0.25" right="0.25" top="0.25" bottom="0.25" header="0.3" footer="0.3"/>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G6"/>
  <sheetViews>
    <sheetView view="pageBreakPreview" zoomScale="60" zoomScaleNormal="100" workbookViewId="0">
      <selection activeCell="C3" sqref="C3:G3"/>
    </sheetView>
  </sheetViews>
  <sheetFormatPr defaultRowHeight="15" x14ac:dyDescent="0.25"/>
  <cols>
    <col min="3" max="3" width="13.5703125" customWidth="1"/>
    <col min="4" max="4" width="18.85546875" customWidth="1"/>
    <col min="5" max="5" width="17.85546875" customWidth="1"/>
    <col min="6" max="6" width="13.42578125" customWidth="1"/>
    <col min="7" max="7" width="12.140625" customWidth="1"/>
  </cols>
  <sheetData>
    <row r="2" spans="3:7" ht="15.75" thickBot="1" x14ac:dyDescent="0.3"/>
    <row r="3" spans="3:7" x14ac:dyDescent="0.25">
      <c r="C3" s="51" t="s">
        <v>383</v>
      </c>
      <c r="D3" s="52"/>
      <c r="E3" s="52"/>
      <c r="F3" s="52"/>
      <c r="G3" s="53"/>
    </row>
    <row r="4" spans="3:7" x14ac:dyDescent="0.25">
      <c r="C4" s="33" t="s">
        <v>378</v>
      </c>
      <c r="D4" s="1" t="s">
        <v>379</v>
      </c>
      <c r="E4" s="49" t="s">
        <v>384</v>
      </c>
      <c r="F4" s="50"/>
      <c r="G4" s="34" t="s">
        <v>224</v>
      </c>
    </row>
    <row r="5" spans="3:7" x14ac:dyDescent="0.25">
      <c r="C5" s="33"/>
      <c r="D5" s="1"/>
      <c r="E5" s="1" t="s">
        <v>380</v>
      </c>
      <c r="F5" s="1" t="s">
        <v>381</v>
      </c>
      <c r="G5" s="34"/>
    </row>
    <row r="6" spans="3:7" ht="15.75" thickBot="1" x14ac:dyDescent="0.3">
      <c r="C6" s="35">
        <v>1</v>
      </c>
      <c r="D6" s="36" t="s">
        <v>382</v>
      </c>
      <c r="E6" s="36">
        <v>203969097</v>
      </c>
      <c r="F6" s="36">
        <v>609644956</v>
      </c>
      <c r="G6" s="37">
        <f>E6+F6</f>
        <v>813614053</v>
      </c>
    </row>
  </sheetData>
  <mergeCells count="2">
    <mergeCell ref="E4:F4"/>
    <mergeCell ref="C3:G3"/>
  </mergeCells>
  <pageMargins left="0.7" right="0.7" top="0.75" bottom="0.75" header="0.3" footer="0.3"/>
  <pageSetup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COMPLETE</vt:lpstr>
      <vt:lpstr>RUNNING</vt:lpstr>
      <vt:lpstr>Abstract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Deepak Patel</cp:lastModifiedBy>
  <cp:lastPrinted>2020-08-26T05:55:48Z</cp:lastPrinted>
  <dcterms:created xsi:type="dcterms:W3CDTF">2020-08-24T09:02:16Z</dcterms:created>
  <dcterms:modified xsi:type="dcterms:W3CDTF">2021-02-04T12:31:35Z</dcterms:modified>
</cp:coreProperties>
</file>